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1"/>
  <c r="C42" s="1"/>
  <c r="C51" s="1"/>
  <c r="B41"/>
  <c r="B30"/>
  <c r="B42" s="1"/>
  <c r="B51" s="1"/>
  <c r="B73" l="1"/>
  <c r="B59"/>
  <c r="B61" s="1"/>
  <c r="C73"/>
  <c r="C59"/>
  <c r="C61" s="1"/>
  <c r="D41"/>
  <c r="D57" l="1"/>
  <c r="D56"/>
  <c r="D55"/>
  <c r="D53"/>
  <c r="D52" s="1"/>
  <c r="E41"/>
  <c r="B63"/>
  <c r="B68"/>
  <c r="C63"/>
  <c r="C68"/>
  <c r="E57" l="1"/>
  <c r="E56"/>
  <c r="E53"/>
  <c r="E55"/>
  <c r="F41"/>
  <c r="C64"/>
  <c r="C65" s="1"/>
  <c r="B64"/>
  <c r="B71" l="1"/>
  <c r="C71" s="1"/>
  <c r="D42"/>
  <c r="D51" s="1"/>
  <c r="B76"/>
  <c r="F56"/>
  <c r="F55"/>
  <c r="F53"/>
  <c r="F57"/>
  <c r="G41"/>
  <c r="E42"/>
  <c r="E51" s="1"/>
  <c r="C76"/>
  <c r="C79" s="1"/>
  <c r="E52"/>
  <c r="B65"/>
  <c r="E59" l="1"/>
  <c r="E61" s="1"/>
  <c r="E73"/>
  <c r="G56"/>
  <c r="G57"/>
  <c r="G55"/>
  <c r="G53"/>
  <c r="G52" s="1"/>
  <c r="H41"/>
  <c r="F52"/>
  <c r="D59"/>
  <c r="D61" s="1"/>
  <c r="D73"/>
  <c r="B81"/>
  <c r="C77"/>
  <c r="B77"/>
  <c r="C81"/>
  <c r="B79"/>
  <c r="H56" l="1"/>
  <c r="H57"/>
  <c r="I41"/>
  <c r="H53"/>
  <c r="H55"/>
  <c r="B80"/>
  <c r="C80"/>
  <c r="B82"/>
  <c r="B90"/>
  <c r="C82"/>
  <c r="C90"/>
  <c r="D63"/>
  <c r="D68"/>
  <c r="E68"/>
  <c r="E63"/>
  <c r="B85" l="1"/>
  <c r="B92"/>
  <c r="H52"/>
  <c r="E64"/>
  <c r="E65" s="1"/>
  <c r="I55"/>
  <c r="I56"/>
  <c r="I57"/>
  <c r="J41"/>
  <c r="I53"/>
  <c r="C85"/>
  <c r="C92"/>
  <c r="D64"/>
  <c r="D65" s="1"/>
  <c r="G42" l="1"/>
  <c r="G51" s="1"/>
  <c r="E76"/>
  <c r="E79" s="1"/>
  <c r="F42"/>
  <c r="F51" s="1"/>
  <c r="D71"/>
  <c r="E71" s="1"/>
  <c r="D76"/>
  <c r="I52"/>
  <c r="J56"/>
  <c r="J57"/>
  <c r="J53"/>
  <c r="K41"/>
  <c r="J55"/>
  <c r="F59" l="1"/>
  <c r="F61" s="1"/>
  <c r="F73"/>
  <c r="K56"/>
  <c r="K57"/>
  <c r="K53"/>
  <c r="K55"/>
  <c r="L41"/>
  <c r="J52"/>
  <c r="D79"/>
  <c r="D81"/>
  <c r="D77"/>
  <c r="E77"/>
  <c r="E81"/>
  <c r="G59"/>
  <c r="G61" s="1"/>
  <c r="G73"/>
  <c r="L57" l="1"/>
  <c r="L56"/>
  <c r="L53"/>
  <c r="L55"/>
  <c r="M41"/>
  <c r="K52"/>
  <c r="G68"/>
  <c r="G63"/>
  <c r="D90"/>
  <c r="D82"/>
  <c r="E90"/>
  <c r="E82"/>
  <c r="D80"/>
  <c r="E80"/>
  <c r="F68"/>
  <c r="F63"/>
  <c r="G64" l="1"/>
  <c r="D92"/>
  <c r="D85"/>
  <c r="M57"/>
  <c r="M56"/>
  <c r="M53"/>
  <c r="M52" s="1"/>
  <c r="M55"/>
  <c r="N41"/>
  <c r="F64"/>
  <c r="F65" s="1"/>
  <c r="L52"/>
  <c r="E92"/>
  <c r="E85"/>
  <c r="H42" l="1"/>
  <c r="H51" s="1"/>
  <c r="F71"/>
  <c r="G71" s="1"/>
  <c r="F76"/>
  <c r="I42"/>
  <c r="I51" s="1"/>
  <c r="G76"/>
  <c r="G79" s="1"/>
  <c r="N56"/>
  <c r="N53"/>
  <c r="N57"/>
  <c r="N55"/>
  <c r="O41"/>
  <c r="G65"/>
  <c r="I73" l="1"/>
  <c r="I59"/>
  <c r="I61" s="1"/>
  <c r="O56"/>
  <c r="O57"/>
  <c r="O55"/>
  <c r="P41"/>
  <c r="O53"/>
  <c r="O52" s="1"/>
  <c r="F79"/>
  <c r="F81"/>
  <c r="F77"/>
  <c r="G81"/>
  <c r="G77"/>
  <c r="N52"/>
  <c r="H73"/>
  <c r="H59"/>
  <c r="H61" s="1"/>
  <c r="P56" l="1"/>
  <c r="P57"/>
  <c r="P55"/>
  <c r="Q41"/>
  <c r="P53"/>
  <c r="P52" s="1"/>
  <c r="F90"/>
  <c r="F82"/>
  <c r="I63"/>
  <c r="I68"/>
  <c r="H63"/>
  <c r="H68"/>
  <c r="G90"/>
  <c r="G82"/>
  <c r="F80"/>
  <c r="G80"/>
  <c r="G92" l="1"/>
  <c r="G85"/>
  <c r="I64"/>
  <c r="I65" s="1"/>
  <c r="F92"/>
  <c r="F85"/>
  <c r="Q55"/>
  <c r="Q56"/>
  <c r="Q57"/>
  <c r="R41"/>
  <c r="Q53"/>
  <c r="H64"/>
  <c r="H65" s="1"/>
  <c r="J42" l="1"/>
  <c r="J51" s="1"/>
  <c r="H71"/>
  <c r="I71" s="1"/>
  <c r="H76"/>
  <c r="Q52"/>
  <c r="K42"/>
  <c r="K51" s="1"/>
  <c r="I76"/>
  <c r="I79" s="1"/>
  <c r="R56"/>
  <c r="R57"/>
  <c r="S41"/>
  <c r="R53"/>
  <c r="R55"/>
  <c r="K73" l="1"/>
  <c r="K59"/>
  <c r="K61" s="1"/>
  <c r="H79"/>
  <c r="I77"/>
  <c r="H77"/>
  <c r="H81"/>
  <c r="I81"/>
  <c r="R52"/>
  <c r="S56"/>
  <c r="S57"/>
  <c r="S55"/>
  <c r="T41"/>
  <c r="S53"/>
  <c r="J73"/>
  <c r="J59"/>
  <c r="J61" s="1"/>
  <c r="H90" l="1"/>
  <c r="H82"/>
  <c r="J63"/>
  <c r="J68"/>
  <c r="I90"/>
  <c r="I82"/>
  <c r="S52"/>
  <c r="H80"/>
  <c r="I80"/>
  <c r="T57"/>
  <c r="T56"/>
  <c r="T53"/>
  <c r="U41"/>
  <c r="T55"/>
  <c r="K63"/>
  <c r="K68"/>
  <c r="H92" l="1"/>
  <c r="H85"/>
  <c r="F21"/>
  <c r="F22" s="1"/>
  <c r="K64"/>
  <c r="K65" s="1"/>
  <c r="T52"/>
  <c r="J64"/>
  <c r="J65" s="1"/>
  <c r="I92"/>
  <c r="I85"/>
  <c r="U57"/>
  <c r="U53"/>
  <c r="U55"/>
  <c r="V41"/>
  <c r="U56"/>
  <c r="L42" l="1"/>
  <c r="L51" s="1"/>
  <c r="J71"/>
  <c r="K71" s="1"/>
  <c r="J76"/>
  <c r="V55"/>
  <c r="V56"/>
  <c r="V57"/>
  <c r="V53"/>
  <c r="W41"/>
  <c r="M42"/>
  <c r="M51" s="1"/>
  <c r="K76"/>
  <c r="K79" s="1"/>
  <c r="U52"/>
  <c r="M59" l="1"/>
  <c r="M61" s="1"/>
  <c r="M73"/>
  <c r="W55"/>
  <c r="W56"/>
  <c r="W57"/>
  <c r="X41"/>
  <c r="W53"/>
  <c r="W52" s="1"/>
  <c r="V52"/>
  <c r="J79"/>
  <c r="J81"/>
  <c r="J77"/>
  <c r="K77"/>
  <c r="K81"/>
  <c r="L59"/>
  <c r="L61" s="1"/>
  <c r="L73"/>
  <c r="X55" l="1"/>
  <c r="X56"/>
  <c r="X57"/>
  <c r="Y41"/>
  <c r="X53"/>
  <c r="X52" s="1"/>
  <c r="K82"/>
  <c r="K90"/>
  <c r="L63"/>
  <c r="L68"/>
  <c r="J80"/>
  <c r="K80"/>
  <c r="J82"/>
  <c r="J90"/>
  <c r="M68"/>
  <c r="M63"/>
  <c r="L64" l="1"/>
  <c r="L65"/>
  <c r="Y55"/>
  <c r="Y56"/>
  <c r="Y57"/>
  <c r="Z41"/>
  <c r="Y53"/>
  <c r="Y52" s="1"/>
  <c r="M64"/>
  <c r="J85"/>
  <c r="J92"/>
  <c r="K85"/>
  <c r="K92"/>
  <c r="O42" l="1"/>
  <c r="O51" s="1"/>
  <c r="M76"/>
  <c r="Z55"/>
  <c r="Z56"/>
  <c r="Z57"/>
  <c r="AA41"/>
  <c r="Z53"/>
  <c r="Z52" s="1"/>
  <c r="M65"/>
  <c r="N42"/>
  <c r="N51" s="1"/>
  <c r="L71"/>
  <c r="M71" s="1"/>
  <c r="L76"/>
  <c r="AA56" l="1"/>
  <c r="AA57"/>
  <c r="AA55"/>
  <c r="AA53"/>
  <c r="AB41"/>
  <c r="L79"/>
  <c r="L80" s="1"/>
  <c r="L77"/>
  <c r="L81"/>
  <c r="M79"/>
  <c r="M77"/>
  <c r="M81"/>
  <c r="N59"/>
  <c r="N61" s="1"/>
  <c r="N73"/>
  <c r="O59"/>
  <c r="O61" s="1"/>
  <c r="O73"/>
  <c r="L90" l="1"/>
  <c r="L82"/>
  <c r="L92"/>
  <c r="L85"/>
  <c r="AB57"/>
  <c r="AB56"/>
  <c r="AB53"/>
  <c r="AB52" s="1"/>
  <c r="AB55"/>
  <c r="AC41"/>
  <c r="N68"/>
  <c r="N63"/>
  <c r="AA52"/>
  <c r="O68"/>
  <c r="O63"/>
  <c r="M90"/>
  <c r="M82"/>
  <c r="M80"/>
  <c r="O64" l="1"/>
  <c r="N64"/>
  <c r="M92"/>
  <c r="M85"/>
  <c r="AC55"/>
  <c r="AC57"/>
  <c r="AC53"/>
  <c r="AD41"/>
  <c r="AC56"/>
  <c r="P42" l="1"/>
  <c r="P51" s="1"/>
  <c r="N71"/>
  <c r="O71" s="1"/>
  <c r="N76"/>
  <c r="N65"/>
  <c r="Q42"/>
  <c r="Q51" s="1"/>
  <c r="O76"/>
  <c r="AD55"/>
  <c r="AD56"/>
  <c r="AD57"/>
  <c r="AD53"/>
  <c r="AE41"/>
  <c r="AC52"/>
  <c r="O65"/>
  <c r="AD52" l="1"/>
  <c r="N79"/>
  <c r="N80" s="1"/>
  <c r="N81"/>
  <c r="N77"/>
  <c r="O79"/>
  <c r="O80" s="1"/>
  <c r="O77"/>
  <c r="O81"/>
  <c r="Q73"/>
  <c r="Q59"/>
  <c r="Q61" s="1"/>
  <c r="AE55"/>
  <c r="AE56"/>
  <c r="AE57"/>
  <c r="AF41"/>
  <c r="AE53"/>
  <c r="AE52" s="1"/>
  <c r="P73"/>
  <c r="P59"/>
  <c r="P61" s="1"/>
  <c r="O90" l="1"/>
  <c r="O82"/>
  <c r="O92"/>
  <c r="O85"/>
  <c r="AF55"/>
  <c r="AF56"/>
  <c r="AF57"/>
  <c r="AF53"/>
  <c r="AF52" s="1"/>
  <c r="N90"/>
  <c r="N82"/>
  <c r="Q63"/>
  <c r="Q68"/>
  <c r="N92"/>
  <c r="N85"/>
  <c r="P63"/>
  <c r="P68"/>
  <c r="Q64" l="1"/>
  <c r="Q65"/>
  <c r="P64"/>
  <c r="P65" s="1"/>
  <c r="R42" l="1"/>
  <c r="R51" s="1"/>
  <c r="P71"/>
  <c r="Q71" s="1"/>
  <c r="P76"/>
  <c r="S42"/>
  <c r="S51" s="1"/>
  <c r="Q76"/>
  <c r="Q79" l="1"/>
  <c r="Q77"/>
  <c r="Q81"/>
  <c r="P79"/>
  <c r="P80" s="1"/>
  <c r="P81"/>
  <c r="P77"/>
  <c r="S73"/>
  <c r="S59"/>
  <c r="S61" s="1"/>
  <c r="R73"/>
  <c r="R59"/>
  <c r="R61" s="1"/>
  <c r="P92" l="1"/>
  <c r="P85"/>
  <c r="Q90"/>
  <c r="Q82"/>
  <c r="B83" s="1"/>
  <c r="P90"/>
  <c r="P82"/>
  <c r="R63"/>
  <c r="R68"/>
  <c r="S63"/>
  <c r="S68"/>
  <c r="Q80"/>
  <c r="R64" l="1"/>
  <c r="R65" s="1"/>
  <c r="B84"/>
  <c r="F19" s="1"/>
  <c r="Q92"/>
  <c r="Q85"/>
  <c r="B86" s="1"/>
  <c r="S64"/>
  <c r="U42" l="1"/>
  <c r="U51" s="1"/>
  <c r="S76"/>
  <c r="S65"/>
  <c r="B87"/>
  <c r="F20" s="1"/>
  <c r="T42"/>
  <c r="T51" s="1"/>
  <c r="R71"/>
  <c r="S71" s="1"/>
  <c r="R76"/>
  <c r="S79" l="1"/>
  <c r="S77"/>
  <c r="S82" s="1"/>
  <c r="S81"/>
  <c r="T59"/>
  <c r="T61" s="1"/>
  <c r="T73"/>
  <c r="R79"/>
  <c r="R80" s="1"/>
  <c r="R85" s="1"/>
  <c r="R77"/>
  <c r="R82" s="1"/>
  <c r="R81"/>
  <c r="U59"/>
  <c r="U61" s="1"/>
  <c r="U73"/>
  <c r="T63" l="1"/>
  <c r="T68"/>
  <c r="U68"/>
  <c r="U63"/>
  <c r="S80"/>
  <c r="S85" s="1"/>
  <c r="T64" l="1"/>
  <c r="T65"/>
  <c r="U64"/>
  <c r="W42" l="1"/>
  <c r="W51" s="1"/>
  <c r="U76"/>
  <c r="U65"/>
  <c r="V42"/>
  <c r="V51" s="1"/>
  <c r="T71"/>
  <c r="U71" s="1"/>
  <c r="T76"/>
  <c r="T79" l="1"/>
  <c r="T80" s="1"/>
  <c r="T85" s="1"/>
  <c r="T81"/>
  <c r="T77"/>
  <c r="T82" s="1"/>
  <c r="V59"/>
  <c r="V61" s="1"/>
  <c r="V73"/>
  <c r="U79"/>
  <c r="U80" s="1"/>
  <c r="U85" s="1"/>
  <c r="U77"/>
  <c r="U82" s="1"/>
  <c r="U81"/>
  <c r="W59"/>
  <c r="W61" s="1"/>
  <c r="W73"/>
  <c r="W68" l="1"/>
  <c r="W63"/>
  <c r="V68"/>
  <c r="V63"/>
  <c r="V64" l="1"/>
  <c r="W64"/>
  <c r="W65" s="1"/>
  <c r="X42" l="1"/>
  <c r="X51" s="1"/>
  <c r="V71"/>
  <c r="W71" s="1"/>
  <c r="V76"/>
  <c r="Y42"/>
  <c r="Y51" s="1"/>
  <c r="W76"/>
  <c r="V65"/>
  <c r="V79" l="1"/>
  <c r="V80" s="1"/>
  <c r="V85" s="1"/>
  <c r="V77"/>
  <c r="V82" s="1"/>
  <c r="V81"/>
  <c r="W79"/>
  <c r="W81"/>
  <c r="W77"/>
  <c r="W82" s="1"/>
  <c r="Y73"/>
  <c r="Y59"/>
  <c r="Y61" s="1"/>
  <c r="X73"/>
  <c r="X59"/>
  <c r="X61" s="1"/>
  <c r="W80" l="1"/>
  <c r="W85" s="1"/>
  <c r="X63"/>
  <c r="X68"/>
  <c r="Y63"/>
  <c r="Y68"/>
  <c r="Y64" l="1"/>
  <c r="Y65"/>
  <c r="X64"/>
  <c r="Z42" l="1"/>
  <c r="Z51" s="1"/>
  <c r="X71"/>
  <c r="Y71" s="1"/>
  <c r="X76"/>
  <c r="X65"/>
  <c r="AA42"/>
  <c r="AA51" s="1"/>
  <c r="Y76"/>
  <c r="Y79" l="1"/>
  <c r="Y77"/>
  <c r="Y82" s="1"/>
  <c r="Y81"/>
  <c r="X79"/>
  <c r="X80" s="1"/>
  <c r="X85" s="1"/>
  <c r="X81"/>
  <c r="X77"/>
  <c r="X82" s="1"/>
  <c r="AA73"/>
  <c r="AA59"/>
  <c r="AA61" s="1"/>
  <c r="Z73"/>
  <c r="Z59"/>
  <c r="Z61" s="1"/>
  <c r="Z63" l="1"/>
  <c r="Z68"/>
  <c r="AA63"/>
  <c r="AA68"/>
  <c r="Y80"/>
  <c r="Y85" s="1"/>
  <c r="AA64" l="1"/>
  <c r="AA65" s="1"/>
  <c r="Z64"/>
  <c r="Z65"/>
  <c r="AB42" l="1"/>
  <c r="AB51" s="1"/>
  <c r="Z71"/>
  <c r="AA71" s="1"/>
  <c r="Z76"/>
  <c r="AC42"/>
  <c r="AC51" s="1"/>
  <c r="AA76"/>
  <c r="AA79" l="1"/>
  <c r="AA77"/>
  <c r="AA82" s="1"/>
  <c r="AA81"/>
  <c r="Z79"/>
  <c r="Z80" s="1"/>
  <c r="Z85" s="1"/>
  <c r="Z81"/>
  <c r="Z77"/>
  <c r="Z82" s="1"/>
  <c r="AC59"/>
  <c r="AC61" s="1"/>
  <c r="AC73"/>
  <c r="AB59"/>
  <c r="AB61" s="1"/>
  <c r="AB73"/>
  <c r="AC68" l="1"/>
  <c r="AC63"/>
  <c r="AB63"/>
  <c r="AB68"/>
  <c r="AA80"/>
  <c r="AA85" s="1"/>
  <c r="AC64" l="1"/>
  <c r="AC65" s="1"/>
  <c r="AB64"/>
  <c r="AB65" s="1"/>
  <c r="AD42" l="1"/>
  <c r="AD51" s="1"/>
  <c r="AB71"/>
  <c r="AC71" s="1"/>
  <c r="AB76"/>
  <c r="AE42"/>
  <c r="AE51" s="1"/>
  <c r="AC76"/>
  <c r="AC79" l="1"/>
  <c r="AC77"/>
  <c r="AC82" s="1"/>
  <c r="AC81"/>
  <c r="AB79"/>
  <c r="AB80" s="1"/>
  <c r="AB85" s="1"/>
  <c r="AB81"/>
  <c r="AB77"/>
  <c r="AB82" s="1"/>
  <c r="AE59"/>
  <c r="AE61" s="1"/>
  <c r="AE73"/>
  <c r="AD59"/>
  <c r="AD61" s="1"/>
  <c r="AD73"/>
  <c r="AE68" l="1"/>
  <c r="AE63"/>
  <c r="AD68"/>
  <c r="AD63"/>
  <c r="AC80"/>
  <c r="AC85" s="1"/>
  <c r="AD64" l="1"/>
  <c r="AE64"/>
  <c r="AE76" l="1"/>
  <c r="AE65"/>
  <c r="AF42"/>
  <c r="AF51" s="1"/>
  <c r="AD71"/>
  <c r="AE71" s="1"/>
  <c r="AD76"/>
  <c r="AD65"/>
  <c r="AD79" l="1"/>
  <c r="AD80" s="1"/>
  <c r="AD85" s="1"/>
  <c r="AD81"/>
  <c r="AD77"/>
  <c r="AD82" s="1"/>
  <c r="AF73"/>
  <c r="AF59"/>
  <c r="AF61" s="1"/>
  <c r="AE79"/>
  <c r="AE80" s="1"/>
  <c r="AE85" s="1"/>
  <c r="AE77"/>
  <c r="AE82" s="1"/>
  <c r="AE81"/>
  <c r="AF63" l="1"/>
  <c r="AF68"/>
  <c r="AF64" l="1"/>
  <c r="AF65" s="1"/>
  <c r="AF71" l="1"/>
  <c r="AF76"/>
  <c r="AF79" l="1"/>
  <c r="AF80" s="1"/>
  <c r="AF85" s="1"/>
  <c r="AF77"/>
  <c r="AF82" s="1"/>
  <c r="AF81"/>
  <c r="J30" i="15" l="1"/>
  <c r="N30"/>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H30"/>
  <c r="F30"/>
  <c r="E30"/>
  <c r="D30"/>
  <c r="C30"/>
  <c r="Y29"/>
  <c r="X29"/>
  <c r="Y28"/>
  <c r="X28"/>
  <c r="Y27"/>
  <c r="X27"/>
  <c r="Y26"/>
  <c r="X26"/>
  <c r="Y25"/>
  <c r="X25"/>
  <c r="J24"/>
  <c r="H24"/>
  <c r="X24" s="1"/>
  <c r="F24"/>
  <c r="E24"/>
  <c r="C24"/>
  <c r="X30" l="1"/>
  <c r="Y30"/>
  <c r="Y24"/>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<sst xmlns="http://schemas.openxmlformats.org/spreadsheetml/2006/main" count="1371" uniqueCount="506">
  <si>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</si>
  <si>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</si>
  <si>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</si>
  <si>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</si>
  <si>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</si>
  <si>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</si>
  <si>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</si>
  <si>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</si>
  <si>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</si>
  <si>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</si>
  <si>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</si>
  <si>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</si>
  <si>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</si>
  <si>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</si>
  <si>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</si>
  <si>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</si>
  <si>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</si>
  <si>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</si>
  <si>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</si>
  <si>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</si>
  <si>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</si>
  <si>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</si>
  <si>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</si>
  <si>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</si>
  <si>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</si>
  <si>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</si>
  <si>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</si>
  <si>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</si>
  <si>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</si>
  <si>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</si>
  <si>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</si>
  <si>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</si>
  <si>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</si>
  <si>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</si>
  <si>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</si>
  <si>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</si>
  <si>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</si>
  <si>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</si>
  <si>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</si>
  <si>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</si>
  <si>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</si>
  <si>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</si>
  <si>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</si>
  <si>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</si>
  <si>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</si>
  <si>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</si>
  <si>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</si>
  <si>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</si>
  <si>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</si>
  <si>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</si>
  <si>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</si>
  <si>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</si>
  <si>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</si>
  <si>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</si>
  <si>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</si>
  <si>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</si>
  <si>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</si>
  <si>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</si>
  <si>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</si>
  <si>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</si>
  <si>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</si>
  <si>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</si>
  <si>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</si>
  <si>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</si>
  <si>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</si>
  <si>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</si>
  <si>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</si>
  <si>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</si>
  <si>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</si>
  <si>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</si>
  <si>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</si>
  <si>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</si>
  <si>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</si>
  <si>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</si>
  <si>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</si>
  <si>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</si>
  <si>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</si>
  <si>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</si>
  <si>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</si>
  <si>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</si>
  <si>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</si>
  <si>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</si>
  <si>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</si>
  <si>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</si>
  <si>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</si>
  <si>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</si>
  <si>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</si>
  <si>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</si>
  <si>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</si>
  <si>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</si>
  <si>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</si>
  <si>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</si>
  <si>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</si>
  <si>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</si>
  <si>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</si>
  <si>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</si>
  <si>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</si>
  <si>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</si>
  <si>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</si>
  <si>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</si>
  <si>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</si>
  <si>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</si>
  <si>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</si>
  <si>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</si>
  <si>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</si>
  <si>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</si>
  <si>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</si>
  <si>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</si>
  <si>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</si>
  <si>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</si>
  <si>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</si>
  <si>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</si>
  <si>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</si>
  <si>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</si>
  <si>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</si>
  <si>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</si>
  <si>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</si>
  <si>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</si>
  <si>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</si>
  <si>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</si>
  <si>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</si>
  <si>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</si>
  <si>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</si>
  <si>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</si>
  <si>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</si>
  <si>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</si>
  <si>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</si>
  <si>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</si>
  <si>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</si>
  <si>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</si>
  <si>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</si>
  <si>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</si>
  <si>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</si>
  <si>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</si>
  <si>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</si>
  <si>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</si>
  <si>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</si>
  <si>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</si>
  <si>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</si>
  <si>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</si>
  <si>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</si>
  <si>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</si>
  <si>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</si>
  <si>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</si>
  <si>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</si>
  <si>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</si>
  <si>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</si>
  <si>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</si>
  <si>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</si>
  <si>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</si>
  <si>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</si>
  <si>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</si>
  <si>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</si>
  <si>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</si>
  <si>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</si>
  <si>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</si>
  <si>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</si>
  <si>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</si>
  <si>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</si>
  <si>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</si>
  <si>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</si>
  <si>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</si>
  <si>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</si>
  <si>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</si>
  <si>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</si>
  <si>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</si>
  <si>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</si>
  <si>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</si>
  <si>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</si>
  <si>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</si>
  <si>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</si>
  <si>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</si>
  <si>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</si>
  <si>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</si>
  <si>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</si>
  <si>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</si>
  <si>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</si>
  <si>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</si>
  <si>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</si>
  <si>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</si>
  <si>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</si>
  <si>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</si>
  <si>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</si>
  <si>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</si>
  <si>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</si>
  <si>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</si>
  <si>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</si>
  <si>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</si>
  <si>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</si>
  <si>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</si>
  <si>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</si>
  <si>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</si>
  <si>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</si>
  <si>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</si>
  <si>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</si>
  <si>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</si>
  <si>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</si>
  <si>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</si>
  <si>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</si>
  <si>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</si>
  <si>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</si>
  <si>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</si>
  <si>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</si>
  <si>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</si>
  <si>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</si>
  <si>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</si>
  <si>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</si>
  <si>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</si>
  <si>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</si>
  <si>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</si>
  <si>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</si>
  <si>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</si>
  <si>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</si>
  <si>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</si>
  <si>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</si>
  <si>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</si>
  <si>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</si>
  <si>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</si>
  <si>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</si>
  <si>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</si>
  <si>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</si>
  <si>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</si>
  <si>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</si>
  <si>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</si>
  <si>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</si>
  <si>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</si>
  <si>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</si>
  <si>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</si>
  <si>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</si>
  <si>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</si>
  <si>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</si>
  <si>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</si>
  <si>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</si>
  <si>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</si>
  <si>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</si>
  <si>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</si>
  <si>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</si>
  <si>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</si>
  <si>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</si>
  <si>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</si>
  <si>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</si>
  <si>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</si>
  <si>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</si>
  <si>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</si>
  <si>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</si>
  <si>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</si>
  <si>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</si>
  <si>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</si>
  <si>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</si>
  <si>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</si>
  <si>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</si>
  <si>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</si>
  <si>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</si>
  <si>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</si>
  <si>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</si>
  <si>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</si>
  <si>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</si>
  <si>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</si>
  <si>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</si>
  <si>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</si>
  <si>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</si>
  <si>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</si>
  <si>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</si>
  <si>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</si>
  <si>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</si>
  <si>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</si>
  <si>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</si>
  <si>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</si>
  <si>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</si>
  <si>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</si>
  <si>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</si>
  <si>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</si>
  <si>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</si>
  <si>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</si>
  <si>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</si>
  <si>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</si>
  <si>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</si>
  <si>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</si>
  <si>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</si>
  <si>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</si>
  <si>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</si>
  <si>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</si>
  <si>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</si>
  <si>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</si>
  <si>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</si>
  <si>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</si>
  <si>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</si>
  <si>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</si>
  <si>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</si>
  <si>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</si>
  <si>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</si>
  <si>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</si>
  <si>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</si>
  <si>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</si>
  <si>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</si>
  <si>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</si>
  <si>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</si>
  <si>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</si>
  <si>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</si>
  <si>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</si>
  <si>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</si>
  <si>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</si>
  <si>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</si>
  <si>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</si>
  <si>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</si>
  <si>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</si>
  <si>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</si>
  <si>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</si>
  <si>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</si>
  <si>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</si>
  <si>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</si>
  <si>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</si>
  <si>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</si>
  <si>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</si>
  <si>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</si>
  <si>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</si>
  <si>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</si>
  <si>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</si>
  <si>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</si>
  <si>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</si>
  <si>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</si>
  <si>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</si>
  <si>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</si>
  <si>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</si>
  <si>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</si>
  <si>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</si>
  <si>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</si>
  <si>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</si>
  <si>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</si>
  <si>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</si>
  <si>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</si>
  <si>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</si>
  <si>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</si>
  <si>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</si>
  <si>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</si>
  <si>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</si>
  <si>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</si>
  <si>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</si>
  <si>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</si>
  <si>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</si>
  <si>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</si>
  <si>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</si>
  <si>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</si>
  <si>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</si>
  <si>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</si>
  <si>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</si>
  <si>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</si>
  <si>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</si>
  <si>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</si>
  <si>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</si>
  <si>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</si>
  <si>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</si>
  <si>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</si>
  <si>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</si>
  <si>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</si>
  <si>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</si>
  <si>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</si>
  <si>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</si>
  <si>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</si>
  <si>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</si>
  <si>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</si>
  <si>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</si>
  <si>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</si>
  <si>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</si>
  <si>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</si>
  <si>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</si>
  <si>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</si>
  <si>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</si>
  <si>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</si>
  <si>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</si>
  <si>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</si>
  <si>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</si>
  <si>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</si>
  <si>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</si>
  <si>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</si>
  <si>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</si>
  <si>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</si>
  <si>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</si>
  <si>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</si>
  <si>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</si>
  <si>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</si>
  <si>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</si>
  <si>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</si>
  <si>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</si>
  <si>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</si>
  <si>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</si>
  <si>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</si>
  <si>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</si>
  <si>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</si>
  <si>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</si>
  <si>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</si>
  <si>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</si>
  <si>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</si>
  <si>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</si>
  <si>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</si>
  <si>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</si>
  <si>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</si>
  <si>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</si>
  <si>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</si>
  <si>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</si>
  <si>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</si>
  <si>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</si>
  <si>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</si>
  <si>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</si>
  <si>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</si>
  <si>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</si>
  <si>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</si>
  <si>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</si>
  <si>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</si>
  <si>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</si>
  <si>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</si>
  <si>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</si>
  <si>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</si>
  <si>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</si>
  <si>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</si>
  <si>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</si>
  <si>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</si>
  <si>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</si>
  <si>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</si>
  <si>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</si>
  <si>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</si>
  <si>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</si>
  <si>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</si>
  <si>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</si>
  <si>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</si>
  <si>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</si>
  <si>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</si>
  <si>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</si>
  <si>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</si>
  <si>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</si>
  <si>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</si>
  <si>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</si>
  <si>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</si>
  <si>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</si>
  <si>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</si>
  <si>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</si>
  <si>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</si>
  <si>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</si>
  <si>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</si>
  <si>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</si>
  <si>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</si>
  <si>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</si>
  <si>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</si>
  <si>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</si>
  <si>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</si>
  <si>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</si>
  <si>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</si>
  <si>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</si>
  <si>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</si>
  <si>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</si>
  <si>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</si>
  <si>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</si>
  <si>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</si>
  <si>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</si>
  <si>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</si>
  <si>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</si>
  <si>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</si>
  <si>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</si>
  <si>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</si>
  <si>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</si>
  <si>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</si>
  <si>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</si>
  <si>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</si>
  <si>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</si>
  <si>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</si>
  <si>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</si>
  <si>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</si>
  <si>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</si>
  <si>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</si>
  <si>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</si>
  <si>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</si>
  <si>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 xml:space="preserve">0.44 Км_x000D_
</t>
  </si>
  <si>
    <t>ЭN232709_20</t>
  </si>
  <si>
    <t>г.Собинка</t>
  </si>
  <si>
    <t>Строительство новой кабельной линий необходимо для замены ВЛ на КЛ в центральной части города, переустройство схемы.</t>
  </si>
  <si>
    <t xml:space="preserve">Строительство КЛ-10 кВ ТП-60-ТП-55, г. Собинка (0,4 км) </t>
  </si>
  <si>
    <t xml:space="preserve">Строительство кабельной линии электропередачи: протяженность КЛ 10 кВ по трассе 0,4 км. </t>
  </si>
  <si>
    <t xml:space="preserve">Полная стоимость проекта составляет 2892,449 тыс. руб. без НДС (3528,788 тыс. руб. с НДС). 
</t>
  </si>
  <si>
    <t>Владимирская область, г.Собинка</t>
  </si>
  <si>
    <t>Финансовая модель по проекту инвестиционной программы ЭN232709_20</t>
  </si>
  <si>
    <t>Строительство КЛ-10 кВ ТП-60-ТП-55 (Собинка) 0,4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</si>
  <si>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</si>
  <si>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</si>
  <si>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</si>
  <si>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</si>
  <si>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</si>
  <si>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</si>
  <si>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</si>
  <si>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</si>
  <si>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 xml:space="preserve">Акт технического освидетельствования.
  </t>
  </si>
  <si>
    <t>ф.1022</t>
  </si>
  <si>
    <t>ВЛ 10 кВ ф.1022 от ТП-60 до ТП-55</t>
  </si>
  <si>
    <t>КЛ 10 кВ ф.1022 от ТП-60 до ТП-55</t>
  </si>
  <si>
    <t>3х50</t>
  </si>
  <si>
    <t>3х240</t>
  </si>
  <si>
    <t>ВЛ</t>
  </si>
  <si>
    <t>КЛ</t>
  </si>
  <si>
    <t xml:space="preserve">дерево на ж/б приставках </t>
  </si>
  <si>
    <t>КЛ с изоляцией из СПЭ</t>
  </si>
  <si>
    <t xml:space="preserve">Акт технического освидетельствования </t>
  </si>
  <si>
    <t>Дальнейшая эксплуатация технологической системы разрешается на срок 5лет при условии устранения замечаний в указанные сроки</t>
  </si>
  <si>
    <t>Увеличение надежности КЛ 10 кВ ,снижает потери в сети 10 кВ
-0,000669823520098913/SAIDI (∆Пsaidi)
-0,000502367640081495/SAIFI (∆Пsaifi)</t>
  </si>
  <si>
    <t>Всего за 2025 год, в том числе</t>
  </si>
  <si>
    <t>КЛ-10 кВ ТП-60-ТП-55</t>
  </si>
  <si>
    <t>Акт №42 от 16.07.25 г.</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</si>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</sst>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10"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-273.11245000000008</c:v>
                </c:pt>
                <c:pt idx="1">
                  <c:v>1329.9293841666668</c:v>
                </c:pt>
                <c:pt idx="2">
                  <c:v>1898.45532125</c:v>
                </c:pt>
                <c:pt idx="3">
                  <c:v>2630.6898427083333</c:v>
                </c:pt>
                <c:pt idx="4">
                  <c:v>3222.8213269791668</c:v>
                </c:pt>
                <c:pt idx="5">
                  <c:v>3855.87995734375</c:v>
                </c:pt>
                <c:pt idx="6">
                  <c:v>4453.9128284114586</c:v>
                </c:pt>
                <c:pt idx="7">
                  <c:v>5062.1774860026044</c:v>
                </c:pt>
                <c:pt idx="8">
                  <c:v>5661.6857037695318</c:v>
                </c:pt>
                <c:pt idx="9">
                  <c:v>6263.7518681673182</c:v>
                </c:pt>
                <c:pt idx="10">
                  <c:v>6863.6289226090503</c:v>
                </c:pt>
                <c:pt idx="11">
                  <c:v>7464.1454637084971</c:v>
                </c:pt>
                <c:pt idx="12">
                  <c:v>8064.1147273189299</c:v>
                </c:pt>
                <c:pt idx="13">
                  <c:v>8664.2438625937921</c:v>
                </c:pt>
                <c:pt idx="14">
                  <c:v>9264.2361784963996</c:v>
                </c:pt>
              </c:numCache>
            </c:numRef>
          </c:val>
          <c:extLst xmlns:c16r2="http://schemas.microsoft.com/office/drawing/2015/06/chart">
            <c:ext xmlns:c16="http://schemas.microsoft.com/office/drawing/2014/chart" uri="{C3380CC4-5D6E-409C-BE32-E72D297353CC}">
              <c16:uniqueId val="{00000000-4570-42C4-8109-49F69F76DFDB}"/>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-273.11245000000008</c:v>
                </c:pt>
                <c:pt idx="1">
                  <c:v>954.87984123981028</c:v>
                </c:pt>
                <c:pt idx="2">
                  <c:v>1308.8513767258673</c:v>
                </c:pt>
                <c:pt idx="3">
                  <c:v>1698.142298462717</c:v>
                </c:pt>
                <c:pt idx="4">
                  <c:v>1966.9540487882159</c:v>
                </c:pt>
                <c:pt idx="5">
                  <c:v>2212.357150710744</c:v>
                </c:pt>
                <c:pt idx="6">
                  <c:v>2410.3124757891474</c:v>
                </c:pt>
                <c:pt idx="7">
                  <c:v>2582.2381496696257</c:v>
                </c:pt>
                <c:pt idx="8">
                  <c:v>2726.9317462349263</c:v>
                </c:pt>
                <c:pt idx="9">
                  <c:v>2851.0124965959949</c:v>
                </c:pt>
                <c:pt idx="10">
                  <c:v>2956.5795645596536</c:v>
                </c:pt>
                <c:pt idx="11">
                  <c:v>3046.8191731123702</c:v>
                </c:pt>
                <c:pt idx="12">
                  <c:v>3123.8043743551762</c:v>
                </c:pt>
                <c:pt idx="13">
                  <c:v>3189.5594039974894</c:v>
                </c:pt>
                <c:pt idx="14">
                  <c:v>3245.6946944073352</c:v>
                </c:pt>
              </c:numCache>
            </c:numRef>
          </c:val>
          <c:extLst xmlns:c16r2="http://schemas.microsoft.com/office/drawing/2015/06/chart">
            <c:ext xmlns:c16="http://schemas.microsoft.com/office/drawing/2014/chart" uri="{C3380CC4-5D6E-409C-BE32-E72D297353CC}">
              <c16:uniqueId val="{00000001-4570-42C4-8109-49F69F76DFDB}"/>
            </c:ext>
          </c:extLst>
        </c:ser>
        <c:marker val="1"/>
        <c:axId val="156691072"/>
        <c:axId val="154567040"/>
      </c:lineChart>
      <c:catAx>
        <c:axId val="1566910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4567040"/>
        <c:crosses val="autoZero"/>
        <c:auto val="1"/>
        <c:lblAlgn val="ctr"/>
        <c:lblOffset val="100"/>
      </c:catAx>
      <c:valAx>
        <c:axId val="15456704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669107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F27A3082-7331-441A-A607-2D95F322C5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10%20&#1082;&#1042;%20&#1058;&#1055;-60-&#1058;&#1055;-55%20(&#1057;&#1086;&#1073;&#1080;&#1085;&#1082;&#1072;)%200,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9"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472</v>
      </c>
      <c r="B12" s="261"/>
      <c r="C12" s="261"/>
    </row>
    <row r="13" spans="1:3" s="7" customFormat="1" ht="15.75">
      <c r="A13" s="262" t="s">
        <v>3</v>
      </c>
      <c r="B13" s="262"/>
      <c r="C13" s="262"/>
    </row>
    <row r="14" spans="1:3" s="7" customFormat="1" ht="5.25" customHeight="1">
      <c r="A14" s="3"/>
      <c r="B14" s="3"/>
      <c r="C14" s="3"/>
    </row>
    <row r="15" spans="1:3" s="2" customFormat="1" ht="126" customHeight="1">
      <c r="A15" s="263" t="s">
        <v>475</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474</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473</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501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3.528788756</v>
      </c>
    </row>
    <row r="49" spans="1:3" customFormat="1" ht="71.25" customHeight="1" thickBot="1">
      <c r="A49" s="112" t="s">
        <v>191</v>
      </c>
      <c r="B49" s="113" t="s">
        <v>217</v>
      </c>
      <c r="C49" s="223">
        <v>3.528788756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ЭN232709_20</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 xml:space="preserve">Строительство КЛ-10 кВ ТП-60-ТП-55, г. Собинка (0,4 км) </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433</v>
      </c>
      <c r="C19" s="269" t="s">
        <v>434</v>
      </c>
      <c r="D19" s="266" t="s">
        <v>435</v>
      </c>
      <c r="E19" s="266" t="s">
        <v>436</v>
      </c>
      <c r="F19" s="266" t="s">
        <v>437</v>
      </c>
      <c r="G19" s="266" t="s">
        <v>438</v>
      </c>
      <c r="H19" s="266" t="s">
        <v>439</v>
      </c>
      <c r="I19" s="266" t="s">
        <v>440</v>
      </c>
      <c r="J19" s="266" t="s">
        <v>441</v>
      </c>
      <c r="K19" s="266" t="s">
        <v>420</v>
      </c>
      <c r="L19" s="266" t="s">
        <v>442</v>
      </c>
      <c r="M19" s="266" t="s">
        <v>443</v>
      </c>
      <c r="N19" s="266" t="s">
        <v>444</v>
      </c>
      <c r="O19" s="266" t="s">
        <v>445</v>
      </c>
      <c r="P19" s="266" t="s">
        <v>446</v>
      </c>
      <c r="Q19" s="266" t="s">
        <v>447</v>
      </c>
      <c r="R19" s="266"/>
      <c r="S19" s="267" t="s">
        <v>448</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449</v>
      </c>
      <c r="R20" s="219" t="s">
        <v>450</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ЭN232709_20</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 xml:space="preserve">Строительство КЛ-10 кВ ТП-60-ТП-55, г. Собинка (0,4 км) </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C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ЭN232709_20</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 xml:space="preserve">Строительство КЛ-10 кВ ТП-60-ТП-55, г. Собинка (0,4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9" s="2" customFormat="1" ht="15" customHeight="1">
      <c r="E17" s="3"/>
      <c r="F17" s="3"/>
      <c r="G17" s="3"/>
      <c r="H17" s="3"/>
      <c r="I17" s="3"/>
      <c r="J17" s="3"/>
      <c r="K17" s="3"/>
      <c r="L17" s="3"/>
      <c r="M17" s="3"/>
      <c r="N17" s="3"/>
      <c r="O17" s="3"/>
      <c r="P17" s="3"/>
      <c r="Q17" s="3"/>
      <c r="R17" s="3"/>
      <c r="S17" s="3"/>
      <c r="T17" s="3"/>
      <c r="U17" s="3"/>
      <c r="V17" s="3"/>
      <c r="W17" s="3"/>
    </row>
    <row r="18" spans="1:29"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9"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9" s="198" customFormat="1" ht="21" customHeight="1"/>
    <row r="21" spans="1:29"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9"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9"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9">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9" s="198" customFormat="1" ht="97.5" customHeight="1">
      <c r="A25" s="251">
        <v>1</v>
      </c>
      <c r="B25" s="251" t="s">
        <v>490</v>
      </c>
      <c r="C25" s="251" t="s">
        <v>490</v>
      </c>
      <c r="D25" s="251" t="s">
        <v>491</v>
      </c>
      <c r="E25" s="251" t="s">
        <v>492</v>
      </c>
      <c r="F25" s="251">
        <v>10</v>
      </c>
      <c r="G25" s="251">
        <v>10</v>
      </c>
      <c r="H25" s="251">
        <v>10</v>
      </c>
      <c r="I25" s="251">
        <v>10</v>
      </c>
      <c r="J25" s="251">
        <v>1971</v>
      </c>
      <c r="K25" s="251"/>
      <c r="L25" s="251"/>
      <c r="M25" s="251" t="s">
        <v>493</v>
      </c>
      <c r="N25" s="251" t="s">
        <v>494</v>
      </c>
      <c r="O25" s="251" t="s">
        <v>495</v>
      </c>
      <c r="P25" s="251" t="s">
        <v>496</v>
      </c>
      <c r="Q25" s="251">
        <v>0.5</v>
      </c>
      <c r="R25" s="251">
        <v>0.6</v>
      </c>
      <c r="S25" s="251"/>
      <c r="T25" s="251"/>
      <c r="U25" s="251"/>
      <c r="V25" s="251" t="s">
        <v>497</v>
      </c>
      <c r="W25" s="251" t="s">
        <v>498</v>
      </c>
      <c r="X25" s="251" t="s">
        <v>499</v>
      </c>
      <c r="Y25" s="251" t="s">
        <v>500</v>
      </c>
      <c r="Z25" s="251"/>
      <c r="AA25" s="251"/>
      <c r="AB25" s="250"/>
      <c r="AC25" s="250"/>
    </row>
    <row r="26" spans="1:29">
      <c r="X26" s="215"/>
      <c r="Y26" s="216"/>
    </row>
    <row r="27" spans="1:29" s="217" customFormat="1" ht="12.75">
      <c r="A27" s="218"/>
      <c r="B27" s="218"/>
      <c r="C27" s="218"/>
      <c r="E27" s="218"/>
    </row>
    <row r="28" spans="1:29"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7" zoomScaleSheetLayoutView="85" workbookViewId="0">
      <selection activeCell="E26" sqref="E26"/>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ЭN232709_20</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Строительство КЛ-10 кВ ТП-60-ТП-55, г. Собинка (0,4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4.45" customHeight="1">
      <c r="A22" s="101" t="s">
        <v>61</v>
      </c>
      <c r="B22" s="18" t="s">
        <v>203</v>
      </c>
      <c r="C22" s="249" t="s">
        <v>488</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476</v>
      </c>
    </row>
    <row r="25" spans="1:21" ht="63" customHeight="1">
      <c r="A25" s="101" t="s">
        <v>57</v>
      </c>
      <c r="B25" s="17" t="s">
        <v>213</v>
      </c>
      <c r="C25" s="102" t="s">
        <v>477</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topLeftCell="A16"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ЭN232709_20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 xml:space="preserve">Строительство КЛ-10 кВ ТП-60-ТП-55, г. Собинка (0,4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502</v>
      </c>
      <c r="B26" s="365"/>
      <c r="C26" s="365">
        <v>1.3333333333139308</v>
      </c>
      <c r="D26" s="365">
        <v>54</v>
      </c>
      <c r="E26" s="365"/>
      <c r="F26" s="365">
        <v>71.999999998952262</v>
      </c>
      <c r="G26" s="365"/>
      <c r="H26" s="365">
        <v>107491</v>
      </c>
      <c r="I26" s="365">
        <v>6.6982352009891299E-4</v>
      </c>
      <c r="J26" s="365">
        <v>5.0236764008149517E-4</v>
      </c>
      <c r="K26" s="365"/>
      <c r="L26" s="365"/>
      <c r="M26" s="365">
        <v>2027</v>
      </c>
      <c r="N26" s="365">
        <v>0</v>
      </c>
      <c r="O26" s="365">
        <v>0</v>
      </c>
      <c r="P26" s="365">
        <v>0</v>
      </c>
      <c r="Q26" s="365">
        <v>0</v>
      </c>
      <c r="R26" s="365">
        <v>107491</v>
      </c>
      <c r="S26" s="365">
        <v>0</v>
      </c>
      <c r="T26" s="365">
        <v>0</v>
      </c>
      <c r="U26" s="365"/>
      <c r="V26" s="365"/>
      <c r="W26" s="365">
        <v>-6.6982352009891299E-4</v>
      </c>
      <c r="X26" s="365">
        <v>-5.0236764008149517E-4</v>
      </c>
      <c r="Y26" s="365"/>
      <c r="Z26" s="365" t="s">
        <v>416</v>
      </c>
    </row>
    <row r="27" spans="1:28">
      <c r="A27" s="365"/>
      <c r="B27" s="365" t="s">
        <v>503</v>
      </c>
      <c r="C27" s="365">
        <v>1.3333333333139308</v>
      </c>
      <c r="D27" s="365">
        <v>54</v>
      </c>
      <c r="E27" s="365"/>
      <c r="F27" s="365">
        <v>71.999999998952262</v>
      </c>
      <c r="G27" s="365"/>
      <c r="H27" s="365">
        <v>107491</v>
      </c>
      <c r="I27" s="365">
        <v>6.6982352009891299E-4</v>
      </c>
      <c r="J27" s="365">
        <v>5.0236764008149517E-4</v>
      </c>
      <c r="K27" s="365" t="s">
        <v>504</v>
      </c>
      <c r="L27" s="365" t="s">
        <v>505</v>
      </c>
      <c r="M27" s="365"/>
      <c r="N27" s="365"/>
      <c r="O27" s="365"/>
      <c r="P27" s="365"/>
      <c r="Q27" s="365"/>
      <c r="R27" s="365"/>
      <c r="S27" s="365"/>
      <c r="T27" s="365"/>
      <c r="U27" s="365"/>
      <c r="V27" s="365"/>
      <c r="W27" s="365"/>
      <c r="X27" s="365"/>
      <c r="Y27" s="365"/>
      <c r="Z27" s="365"/>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ЭN232709_20</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 xml:space="preserve">Строительство КЛ-10 кВ ТП-60-ТП-55, г. Собинка (0,4 км) </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6" zoomScale="70" zoomScaleNormal="50" zoomScaleSheetLayoutView="70" workbookViewId="0">
      <selection activeCell="B27" sqref="B2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479</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480</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2892.4497999999999</v>
      </c>
    </row>
    <row r="15" spans="1:11">
      <c r="A15" s="230" t="s">
        <v>481</v>
      </c>
      <c r="B15" s="145">
        <v>2027</v>
      </c>
    </row>
    <row r="16" spans="1:11" hidden="1">
      <c r="A16" s="230"/>
      <c r="B16" s="145"/>
    </row>
    <row r="17" spans="1:14">
      <c r="A17" s="142" t="s">
        <v>300</v>
      </c>
      <c r="B17" s="245">
        <v>0</v>
      </c>
    </row>
    <row r="18" spans="1:14">
      <c r="A18" s="144" t="s">
        <v>301</v>
      </c>
      <c r="B18" s="145">
        <v>30</v>
      </c>
      <c r="D18" s="137" t="s">
        <v>302</v>
      </c>
    </row>
    <row r="19" spans="1:14" ht="16.5" thickBot="1">
      <c r="A19" s="146" t="s">
        <v>303</v>
      </c>
      <c r="B19" s="246">
        <v>1</v>
      </c>
      <c r="D19" s="296" t="s">
        <v>304</v>
      </c>
      <c r="E19" s="296"/>
      <c r="F19" s="148">
        <f ca="1">IF((B83+B84)&lt;=7,B83+B84,"не окупается")</f>
        <v>1.5760605162057901</v>
      </c>
      <c r="N19" s="149"/>
    </row>
    <row r="20" spans="1:14">
      <c r="A20" s="141" t="s">
        <v>305</v>
      </c>
      <c r="B20" s="145">
        <v>0</v>
      </c>
      <c r="D20" s="296" t="s">
        <v>306</v>
      </c>
      <c r="E20" s="296"/>
      <c r="F20" s="148">
        <f ca="1">IF((B86+B87)&lt;=7,B86+B87,"не окупается")</f>
        <v>1.6746244705286011</v>
      </c>
    </row>
    <row r="21" spans="1:14">
      <c r="A21" s="142" t="s">
        <v>307</v>
      </c>
      <c r="B21" s="245">
        <v>5</v>
      </c>
      <c r="D21" s="296" t="s">
        <v>482</v>
      </c>
      <c r="E21" s="296"/>
      <c r="F21" s="150">
        <f>H80</f>
        <v>2212.357150710744</v>
      </c>
    </row>
    <row r="22" spans="1:14">
      <c r="A22" s="142" t="s">
        <v>308</v>
      </c>
      <c r="B22" s="245">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2892.4497999999999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4">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4">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3492.4497999999999</v>
      </c>
      <c r="C42" s="233">
        <f>C41</f>
        <v>600</v>
      </c>
      <c r="D42" s="233">
        <f>-B64+D41</f>
        <v>1473.1124500000001</v>
      </c>
      <c r="E42" s="233">
        <f t="shared" ref="E42:AF42" si="1">-C64+E41</f>
        <v>725.89625166666667</v>
      </c>
      <c r="F42" s="233">
        <f t="shared" si="1"/>
        <v>944.17436416666669</v>
      </c>
      <c r="G42" s="233">
        <f t="shared" si="1"/>
        <v>757.37031458333331</v>
      </c>
      <c r="H42" s="233">
        <f t="shared" si="1"/>
        <v>811.93984270833334</v>
      </c>
      <c r="I42" s="233">
        <f t="shared" si="1"/>
        <v>765.2388303125</v>
      </c>
      <c r="J42" s="233">
        <f t="shared" si="1"/>
        <v>778.88121234375001</v>
      </c>
      <c r="K42" s="233">
        <f t="shared" si="1"/>
        <v>767.20595924479164</v>
      </c>
      <c r="L42" s="233">
        <f t="shared" si="1"/>
        <v>770.6165547526042</v>
      </c>
      <c r="M42" s="233">
        <f t="shared" si="1"/>
        <v>767.69774147786461</v>
      </c>
      <c r="N42" s="233">
        <f t="shared" si="1"/>
        <v>768.55039035481775</v>
      </c>
      <c r="O42" s="233">
        <f t="shared" si="1"/>
        <v>767.82068703613277</v>
      </c>
      <c r="P42" s="233">
        <f t="shared" si="1"/>
        <v>768.03384925537114</v>
      </c>
      <c r="Q42" s="233">
        <f t="shared" si="1"/>
        <v>767.85142342569986</v>
      </c>
      <c r="R42" s="233">
        <f t="shared" si="1"/>
        <v>767.90471398050943</v>
      </c>
      <c r="S42" s="233">
        <f t="shared" si="1"/>
        <v>767.85910752309167</v>
      </c>
      <c r="T42" s="233">
        <f t="shared" si="1"/>
        <v>767.872430161794</v>
      </c>
      <c r="U42" s="233">
        <f t="shared" si="1"/>
        <v>767.86102854743956</v>
      </c>
      <c r="V42" s="233">
        <f t="shared" si="1"/>
        <v>767.86435920711517</v>
      </c>
      <c r="W42" s="233">
        <f t="shared" si="1"/>
        <v>767.86150880352659</v>
      </c>
      <c r="X42" s="233">
        <f t="shared" si="1"/>
        <v>767.86234146844549</v>
      </c>
      <c r="Y42" s="233">
        <f t="shared" si="1"/>
        <v>767.86162886754835</v>
      </c>
      <c r="Z42" s="233">
        <f t="shared" si="1"/>
        <v>767.8618370337781</v>
      </c>
      <c r="AA42" s="233">
        <f t="shared" si="1"/>
        <v>767.86165888355379</v>
      </c>
      <c r="AB42" s="233">
        <f t="shared" si="1"/>
        <v>767.8617109251112</v>
      </c>
      <c r="AC42" s="233">
        <f t="shared" si="1"/>
        <v>767.86166638755515</v>
      </c>
      <c r="AD42" s="233">
        <f t="shared" si="1"/>
        <v>767.8616793979445</v>
      </c>
      <c r="AE42" s="233">
        <f t="shared" si="1"/>
        <v>767.86166826355543</v>
      </c>
      <c r="AF42" s="233">
        <f t="shared" si="1"/>
        <v>767.8616715161528</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3492.4497999999999</v>
      </c>
      <c r="C51" s="177">
        <f>C42*$B$19</f>
        <v>600</v>
      </c>
      <c r="D51" s="177">
        <f>D42*$B$19</f>
        <v>1473.1124500000001</v>
      </c>
      <c r="E51" s="177">
        <f t="shared" ref="E51:AF51" si="2">E42*$B$19</f>
        <v>725.89625166666667</v>
      </c>
      <c r="F51" s="177">
        <f t="shared" si="2"/>
        <v>944.17436416666669</v>
      </c>
      <c r="G51" s="177">
        <f t="shared" si="2"/>
        <v>757.37031458333331</v>
      </c>
      <c r="H51" s="177">
        <f t="shared" si="2"/>
        <v>811.93984270833334</v>
      </c>
      <c r="I51" s="177">
        <f t="shared" si="2"/>
        <v>765.2388303125</v>
      </c>
      <c r="J51" s="177">
        <f t="shared" si="2"/>
        <v>778.88121234375001</v>
      </c>
      <c r="K51" s="177">
        <f t="shared" si="2"/>
        <v>767.20595924479164</v>
      </c>
      <c r="L51" s="177">
        <f t="shared" si="2"/>
        <v>770.6165547526042</v>
      </c>
      <c r="M51" s="177">
        <f t="shared" si="2"/>
        <v>767.69774147786461</v>
      </c>
      <c r="N51" s="177">
        <f t="shared" si="2"/>
        <v>768.55039035481775</v>
      </c>
      <c r="O51" s="177">
        <f t="shared" si="2"/>
        <v>767.82068703613277</v>
      </c>
      <c r="P51" s="177">
        <f t="shared" si="2"/>
        <v>768.03384925537114</v>
      </c>
      <c r="Q51" s="177">
        <f t="shared" si="2"/>
        <v>767.85142342569986</v>
      </c>
      <c r="R51" s="177">
        <f t="shared" si="2"/>
        <v>767.90471398050943</v>
      </c>
      <c r="S51" s="177">
        <f t="shared" si="2"/>
        <v>767.85910752309167</v>
      </c>
      <c r="T51" s="177">
        <f t="shared" si="2"/>
        <v>767.872430161794</v>
      </c>
      <c r="U51" s="177">
        <f t="shared" si="2"/>
        <v>767.86102854743956</v>
      </c>
      <c r="V51" s="177">
        <f t="shared" si="2"/>
        <v>767.86435920711517</v>
      </c>
      <c r="W51" s="177">
        <f t="shared" si="2"/>
        <v>767.86150880352659</v>
      </c>
      <c r="X51" s="177">
        <f t="shared" si="2"/>
        <v>767.86234146844549</v>
      </c>
      <c r="Y51" s="177">
        <f t="shared" si="2"/>
        <v>767.86162886754835</v>
      </c>
      <c r="Z51" s="177">
        <f t="shared" si="2"/>
        <v>767.8618370337781</v>
      </c>
      <c r="AA51" s="177">
        <f t="shared" si="2"/>
        <v>767.86165888355379</v>
      </c>
      <c r="AB51" s="177">
        <f t="shared" si="2"/>
        <v>767.8617109251112</v>
      </c>
      <c r="AC51" s="177">
        <f t="shared" si="2"/>
        <v>767.86166638755515</v>
      </c>
      <c r="AD51" s="177">
        <f t="shared" si="2"/>
        <v>767.8616793979445</v>
      </c>
      <c r="AE51" s="177">
        <f t="shared" si="2"/>
        <v>767.86166826355543</v>
      </c>
      <c r="AF51" s="177">
        <f t="shared" si="2"/>
        <v>767.8616715161528</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3492.4497999999999</v>
      </c>
      <c r="C59" s="177">
        <f>C51+C52</f>
        <v>600</v>
      </c>
      <c r="D59" s="177">
        <f>D51+D52</f>
        <v>1473.1124500000001</v>
      </c>
      <c r="E59" s="177">
        <f t="shared" ref="E59:AF59" si="9">E51+E52</f>
        <v>725.89625166666667</v>
      </c>
      <c r="F59" s="177">
        <f t="shared" si="9"/>
        <v>944.17436416666669</v>
      </c>
      <c r="G59" s="177">
        <f t="shared" si="9"/>
        <v>757.37031458333331</v>
      </c>
      <c r="H59" s="177">
        <f t="shared" si="9"/>
        <v>811.93984270833334</v>
      </c>
      <c r="I59" s="177">
        <f t="shared" si="9"/>
        <v>765.2388303125</v>
      </c>
      <c r="J59" s="177">
        <f t="shared" si="9"/>
        <v>778.88121234375001</v>
      </c>
      <c r="K59" s="177">
        <f t="shared" si="9"/>
        <v>767.20595924479164</v>
      </c>
      <c r="L59" s="177">
        <f t="shared" si="9"/>
        <v>770.6165547526042</v>
      </c>
      <c r="M59" s="177">
        <f t="shared" si="9"/>
        <v>767.69774147786461</v>
      </c>
      <c r="N59" s="177">
        <f t="shared" si="9"/>
        <v>768.55039035481775</v>
      </c>
      <c r="O59" s="177">
        <f t="shared" si="9"/>
        <v>767.82068703613277</v>
      </c>
      <c r="P59" s="177">
        <f t="shared" si="9"/>
        <v>768.03384925537114</v>
      </c>
      <c r="Q59" s="177">
        <f t="shared" si="9"/>
        <v>767.85142342569986</v>
      </c>
      <c r="R59" s="177">
        <f t="shared" si="9"/>
        <v>767.90471398050943</v>
      </c>
      <c r="S59" s="177">
        <f t="shared" si="9"/>
        <v>767.85910752309167</v>
      </c>
      <c r="T59" s="177">
        <f t="shared" si="9"/>
        <v>767.872430161794</v>
      </c>
      <c r="U59" s="177">
        <f t="shared" si="9"/>
        <v>767.86102854743956</v>
      </c>
      <c r="V59" s="177">
        <f t="shared" si="9"/>
        <v>767.86435920711517</v>
      </c>
      <c r="W59" s="177">
        <f t="shared" si="9"/>
        <v>767.86150880352659</v>
      </c>
      <c r="X59" s="177">
        <f t="shared" si="9"/>
        <v>767.86234146844549</v>
      </c>
      <c r="Y59" s="177">
        <f t="shared" si="9"/>
        <v>767.86162886754835</v>
      </c>
      <c r="Z59" s="177">
        <f t="shared" si="9"/>
        <v>767.8618370337781</v>
      </c>
      <c r="AA59" s="177">
        <f t="shared" si="9"/>
        <v>767.86165888355379</v>
      </c>
      <c r="AB59" s="177">
        <f t="shared" si="9"/>
        <v>767.8617109251112</v>
      </c>
      <c r="AC59" s="177">
        <f t="shared" si="9"/>
        <v>767.86166638755515</v>
      </c>
      <c r="AD59" s="177">
        <f t="shared" si="9"/>
        <v>767.8616793979445</v>
      </c>
      <c r="AE59" s="177">
        <f t="shared" si="9"/>
        <v>767.86166826355543</v>
      </c>
      <c r="AF59" s="177">
        <f t="shared" si="9"/>
        <v>767.8616715161528</v>
      </c>
    </row>
    <row r="60" spans="1:32">
      <c r="A60" s="179" t="s">
        <v>334</v>
      </c>
      <c r="B60" s="178">
        <v>0</v>
      </c>
      <c r="C60" s="178">
        <f t="shared" ref="C60:AF60" si="10">IF(C39&lt;=$B$18,-$B$14/$B$18,0)</f>
        <v>-96.414993333333328</v>
      </c>
      <c r="D60" s="178">
        <f t="shared" si="10"/>
        <v>-96.414993333333328</v>
      </c>
      <c r="E60" s="178">
        <f t="shared" si="10"/>
        <v>-96.414993333333328</v>
      </c>
      <c r="F60" s="178">
        <f t="shared" si="10"/>
        <v>-96.414993333333328</v>
      </c>
      <c r="G60" s="178">
        <f t="shared" si="10"/>
        <v>-96.414993333333328</v>
      </c>
      <c r="H60" s="178">
        <f t="shared" si="10"/>
        <v>-96.414993333333328</v>
      </c>
      <c r="I60" s="178">
        <f t="shared" si="10"/>
        <v>-96.414993333333328</v>
      </c>
      <c r="J60" s="178">
        <f t="shared" si="10"/>
        <v>-96.414993333333328</v>
      </c>
      <c r="K60" s="178">
        <f t="shared" si="10"/>
        <v>-96.414993333333328</v>
      </c>
      <c r="L60" s="178">
        <f t="shared" si="10"/>
        <v>-96.414993333333328</v>
      </c>
      <c r="M60" s="178">
        <f t="shared" si="10"/>
        <v>-96.414993333333328</v>
      </c>
      <c r="N60" s="178">
        <f t="shared" si="10"/>
        <v>-96.414993333333328</v>
      </c>
      <c r="O60" s="178">
        <f t="shared" si="10"/>
        <v>-96.414993333333328</v>
      </c>
      <c r="P60" s="178">
        <f t="shared" si="10"/>
        <v>-96.414993333333328</v>
      </c>
      <c r="Q60" s="178">
        <f t="shared" si="10"/>
        <v>-96.414993333333328</v>
      </c>
      <c r="R60" s="178">
        <f t="shared" si="10"/>
        <v>-96.414993333333328</v>
      </c>
      <c r="S60" s="178">
        <f t="shared" si="10"/>
        <v>-96.414993333333328</v>
      </c>
      <c r="T60" s="178">
        <f t="shared" si="10"/>
        <v>-96.414993333333328</v>
      </c>
      <c r="U60" s="178">
        <f t="shared" si="10"/>
        <v>-96.414993333333328</v>
      </c>
      <c r="V60" s="178">
        <f t="shared" si="10"/>
        <v>-96.414993333333328</v>
      </c>
      <c r="W60" s="178">
        <f t="shared" si="10"/>
        <v>-96.414993333333328</v>
      </c>
      <c r="X60" s="178">
        <f t="shared" si="10"/>
        <v>-96.414993333333328</v>
      </c>
      <c r="Y60" s="178">
        <f t="shared" si="10"/>
        <v>-96.414993333333328</v>
      </c>
      <c r="Z60" s="178">
        <f t="shared" si="10"/>
        <v>-96.414993333333328</v>
      </c>
      <c r="AA60" s="178">
        <f t="shared" si="10"/>
        <v>-96.414993333333328</v>
      </c>
      <c r="AB60" s="178">
        <f t="shared" si="10"/>
        <v>-96.414993333333328</v>
      </c>
      <c r="AC60" s="178">
        <f t="shared" si="10"/>
        <v>-96.414993333333328</v>
      </c>
      <c r="AD60" s="178">
        <f t="shared" si="10"/>
        <v>-96.414993333333328</v>
      </c>
      <c r="AE60" s="178">
        <f t="shared" si="10"/>
        <v>-96.414993333333328</v>
      </c>
      <c r="AF60" s="178">
        <f t="shared" si="10"/>
        <v>-96.414993333333328</v>
      </c>
    </row>
    <row r="61" spans="1:32" s="137" customFormat="1" ht="14.25">
      <c r="A61" s="182" t="s">
        <v>335</v>
      </c>
      <c r="B61" s="177">
        <f>B59+B60</f>
        <v>3492.4497999999999</v>
      </c>
      <c r="C61" s="177">
        <f>C59+C60</f>
        <v>503.58500666666669</v>
      </c>
      <c r="D61" s="177">
        <f>D59+D60</f>
        <v>1376.6974566666668</v>
      </c>
      <c r="E61" s="177">
        <f t="shared" ref="E61:AF61" si="11">E59+E60</f>
        <v>629.48125833333336</v>
      </c>
      <c r="F61" s="177">
        <f t="shared" si="11"/>
        <v>847.75937083333338</v>
      </c>
      <c r="G61" s="177">
        <f t="shared" si="11"/>
        <v>660.95532125</v>
      </c>
      <c r="H61" s="177">
        <f t="shared" si="11"/>
        <v>715.52484937500003</v>
      </c>
      <c r="I61" s="177">
        <f t="shared" si="11"/>
        <v>668.82383697916669</v>
      </c>
      <c r="J61" s="177">
        <f t="shared" si="11"/>
        <v>682.46621901041669</v>
      </c>
      <c r="K61" s="177">
        <f t="shared" si="11"/>
        <v>670.79096591145833</v>
      </c>
      <c r="L61" s="177">
        <f t="shared" si="11"/>
        <v>674.20156141927089</v>
      </c>
      <c r="M61" s="177">
        <f t="shared" si="11"/>
        <v>671.2827481445313</v>
      </c>
      <c r="N61" s="177">
        <f t="shared" si="11"/>
        <v>672.13539702148444</v>
      </c>
      <c r="O61" s="177">
        <f t="shared" si="11"/>
        <v>671.40569370279945</v>
      </c>
      <c r="P61" s="177">
        <f t="shared" si="11"/>
        <v>671.61885592203782</v>
      </c>
      <c r="Q61" s="177">
        <f t="shared" si="11"/>
        <v>671.43643009236655</v>
      </c>
      <c r="R61" s="177">
        <f t="shared" si="11"/>
        <v>671.48972064717611</v>
      </c>
      <c r="S61" s="177">
        <f t="shared" si="11"/>
        <v>671.44411418975835</v>
      </c>
      <c r="T61" s="177">
        <f t="shared" si="11"/>
        <v>671.45743682846069</v>
      </c>
      <c r="U61" s="177">
        <f t="shared" si="11"/>
        <v>671.44603521410625</v>
      </c>
      <c r="V61" s="177">
        <f t="shared" si="11"/>
        <v>671.44936587378186</v>
      </c>
      <c r="W61" s="177">
        <f t="shared" si="11"/>
        <v>671.44651547019328</v>
      </c>
      <c r="X61" s="177">
        <f t="shared" si="11"/>
        <v>671.44734813511218</v>
      </c>
      <c r="Y61" s="177">
        <f t="shared" si="11"/>
        <v>671.44663553421503</v>
      </c>
      <c r="Z61" s="177">
        <f t="shared" si="11"/>
        <v>671.44684370044479</v>
      </c>
      <c r="AA61" s="177">
        <f t="shared" si="11"/>
        <v>671.44666555022047</v>
      </c>
      <c r="AB61" s="177">
        <f t="shared" si="11"/>
        <v>671.44671759177788</v>
      </c>
      <c r="AC61" s="177">
        <f t="shared" si="11"/>
        <v>671.44667305422183</v>
      </c>
      <c r="AD61" s="177">
        <f t="shared" si="11"/>
        <v>671.44668606461119</v>
      </c>
      <c r="AE61" s="177">
        <f t="shared" si="11"/>
        <v>671.44667493022212</v>
      </c>
      <c r="AF61" s="177">
        <f t="shared" si="11"/>
        <v>671.44667818281948</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3492.4497999999999</v>
      </c>
      <c r="C63" s="177">
        <f>C61+C62</f>
        <v>503.58500666666669</v>
      </c>
      <c r="D63" s="177">
        <f>D61+D62</f>
        <v>1376.6974566666668</v>
      </c>
      <c r="E63" s="177">
        <f t="shared" ref="E63:AF63" si="13">E61+E62</f>
        <v>629.48125833333336</v>
      </c>
      <c r="F63" s="177">
        <f t="shared" si="13"/>
        <v>847.75937083333338</v>
      </c>
      <c r="G63" s="177">
        <f t="shared" si="13"/>
        <v>660.95532125</v>
      </c>
      <c r="H63" s="177">
        <f t="shared" si="13"/>
        <v>715.52484937500003</v>
      </c>
      <c r="I63" s="177">
        <f t="shared" si="13"/>
        <v>668.82383697916669</v>
      </c>
      <c r="J63" s="177">
        <f t="shared" si="13"/>
        <v>682.46621901041669</v>
      </c>
      <c r="K63" s="177">
        <f t="shared" si="13"/>
        <v>670.79096591145833</v>
      </c>
      <c r="L63" s="177">
        <f t="shared" si="13"/>
        <v>674.20156141927089</v>
      </c>
      <c r="M63" s="177">
        <f t="shared" si="13"/>
        <v>671.2827481445313</v>
      </c>
      <c r="N63" s="177">
        <f t="shared" si="13"/>
        <v>672.13539702148444</v>
      </c>
      <c r="O63" s="177">
        <f t="shared" si="13"/>
        <v>671.40569370279945</v>
      </c>
      <c r="P63" s="177">
        <f t="shared" si="13"/>
        <v>671.61885592203782</v>
      </c>
      <c r="Q63" s="177">
        <f t="shared" si="13"/>
        <v>671.43643009236655</v>
      </c>
      <c r="R63" s="177">
        <f t="shared" si="13"/>
        <v>671.48972064717611</v>
      </c>
      <c r="S63" s="177">
        <f t="shared" si="13"/>
        <v>671.44411418975835</v>
      </c>
      <c r="T63" s="177">
        <f t="shared" si="13"/>
        <v>671.45743682846069</v>
      </c>
      <c r="U63" s="177">
        <f t="shared" si="13"/>
        <v>671.44603521410625</v>
      </c>
      <c r="V63" s="177">
        <f t="shared" si="13"/>
        <v>671.44936587378186</v>
      </c>
      <c r="W63" s="177">
        <f t="shared" si="13"/>
        <v>671.44651547019328</v>
      </c>
      <c r="X63" s="177">
        <f t="shared" si="13"/>
        <v>671.44734813511218</v>
      </c>
      <c r="Y63" s="177">
        <f t="shared" si="13"/>
        <v>671.44663553421503</v>
      </c>
      <c r="Z63" s="177">
        <f t="shared" si="13"/>
        <v>671.44684370044479</v>
      </c>
      <c r="AA63" s="177">
        <f t="shared" si="13"/>
        <v>671.44666555022047</v>
      </c>
      <c r="AB63" s="177">
        <f t="shared" si="13"/>
        <v>671.44671759177788</v>
      </c>
      <c r="AC63" s="177">
        <f t="shared" si="13"/>
        <v>671.44667305422183</v>
      </c>
      <c r="AD63" s="177">
        <f t="shared" si="13"/>
        <v>671.44668606461119</v>
      </c>
      <c r="AE63" s="177">
        <f t="shared" si="13"/>
        <v>671.44667493022212</v>
      </c>
      <c r="AF63" s="177">
        <f t="shared" si="13"/>
        <v>671.44667818281948</v>
      </c>
    </row>
    <row r="64" spans="1:32">
      <c r="A64" s="179" t="s">
        <v>313</v>
      </c>
      <c r="B64" s="178">
        <f>IF(B63&gt;0,-B63*$B$27,0)</f>
        <v>-873.11244999999997</v>
      </c>
      <c r="C64" s="178">
        <f t="shared" ref="C64:AF64" si="14">IF(C63&gt;0,-C63*$B$27,0)</f>
        <v>-125.89625166666667</v>
      </c>
      <c r="D64" s="178">
        <f t="shared" si="14"/>
        <v>-344.17436416666669</v>
      </c>
      <c r="E64" s="178">
        <f t="shared" si="14"/>
        <v>-157.37031458333334</v>
      </c>
      <c r="F64" s="178">
        <f t="shared" si="14"/>
        <v>-211.93984270833334</v>
      </c>
      <c r="G64" s="178">
        <f t="shared" si="14"/>
        <v>-165.2388303125</v>
      </c>
      <c r="H64" s="178">
        <f t="shared" si="14"/>
        <v>-178.88121234375001</v>
      </c>
      <c r="I64" s="178">
        <f t="shared" si="14"/>
        <v>-167.20595924479167</v>
      </c>
      <c r="J64" s="178">
        <f t="shared" si="14"/>
        <v>-170.61655475260417</v>
      </c>
      <c r="K64" s="178">
        <f t="shared" si="14"/>
        <v>-167.69774147786458</v>
      </c>
      <c r="L64" s="178">
        <f t="shared" si="14"/>
        <v>-168.55039035481772</v>
      </c>
      <c r="M64" s="178">
        <f t="shared" si="14"/>
        <v>-167.82068703613282</v>
      </c>
      <c r="N64" s="178">
        <f t="shared" si="14"/>
        <v>-168.03384925537111</v>
      </c>
      <c r="O64" s="178">
        <f t="shared" si="14"/>
        <v>-167.85142342569986</v>
      </c>
      <c r="P64" s="178">
        <f t="shared" si="14"/>
        <v>-167.90471398050946</v>
      </c>
      <c r="Q64" s="178">
        <f t="shared" si="14"/>
        <v>-167.85910752309164</v>
      </c>
      <c r="R64" s="178">
        <f t="shared" si="14"/>
        <v>-167.87243016179403</v>
      </c>
      <c r="S64" s="178">
        <f t="shared" si="14"/>
        <v>-167.86102854743959</v>
      </c>
      <c r="T64" s="178">
        <f t="shared" si="14"/>
        <v>-167.86435920711517</v>
      </c>
      <c r="U64" s="178">
        <f t="shared" si="14"/>
        <v>-167.86150880352656</v>
      </c>
      <c r="V64" s="178">
        <f t="shared" si="14"/>
        <v>-167.86234146844546</v>
      </c>
      <c r="W64" s="178">
        <f t="shared" si="14"/>
        <v>-167.86162886754832</v>
      </c>
      <c r="X64" s="178">
        <f t="shared" si="14"/>
        <v>-167.86183703377804</v>
      </c>
      <c r="Y64" s="178">
        <f t="shared" si="14"/>
        <v>-167.86165888355376</v>
      </c>
      <c r="Z64" s="178">
        <f t="shared" si="14"/>
        <v>-167.8617109251112</v>
      </c>
      <c r="AA64" s="178">
        <f t="shared" si="14"/>
        <v>-167.86166638755512</v>
      </c>
      <c r="AB64" s="178">
        <f t="shared" si="14"/>
        <v>-167.86167939794447</v>
      </c>
      <c r="AC64" s="178">
        <f t="shared" si="14"/>
        <v>-167.86166826355546</v>
      </c>
      <c r="AD64" s="178">
        <f t="shared" si="14"/>
        <v>-167.8616715161528</v>
      </c>
      <c r="AE64" s="178">
        <f t="shared" si="14"/>
        <v>-167.86166873255553</v>
      </c>
      <c r="AF64" s="178">
        <f t="shared" si="14"/>
        <v>-167.86166954570487</v>
      </c>
    </row>
    <row r="65" spans="1:32" ht="16.5" thickBot="1">
      <c r="A65" s="183" t="s">
        <v>338</v>
      </c>
      <c r="B65" s="184">
        <f t="shared" ref="B65:AF65" si="15">B63+B64</f>
        <v>2619.3373499999998</v>
      </c>
      <c r="C65" s="184">
        <f>C63+C64</f>
        <v>377.68875500000001</v>
      </c>
      <c r="D65" s="184">
        <f>D63+D64</f>
        <v>1032.5230925000001</v>
      </c>
      <c r="E65" s="184">
        <f t="shared" si="15"/>
        <v>472.11094375000005</v>
      </c>
      <c r="F65" s="184">
        <f t="shared" si="15"/>
        <v>635.81952812500003</v>
      </c>
      <c r="G65" s="184">
        <f t="shared" si="15"/>
        <v>495.7164909375</v>
      </c>
      <c r="H65" s="184">
        <f t="shared" si="15"/>
        <v>536.64363703125002</v>
      </c>
      <c r="I65" s="184">
        <f t="shared" si="15"/>
        <v>501.61787773437504</v>
      </c>
      <c r="J65" s="185">
        <f t="shared" si="15"/>
        <v>511.84966425781249</v>
      </c>
      <c r="K65" s="184">
        <f t="shared" si="15"/>
        <v>503.09322443359372</v>
      </c>
      <c r="L65" s="184">
        <f t="shared" si="15"/>
        <v>505.65117106445314</v>
      </c>
      <c r="M65" s="184">
        <f t="shared" si="15"/>
        <v>503.46206110839847</v>
      </c>
      <c r="N65" s="184">
        <f t="shared" si="15"/>
        <v>504.1015477661133</v>
      </c>
      <c r="O65" s="184">
        <f t="shared" si="15"/>
        <v>503.55427027709959</v>
      </c>
      <c r="P65" s="184">
        <f t="shared" si="15"/>
        <v>503.7141419415284</v>
      </c>
      <c r="Q65" s="184">
        <f t="shared" si="15"/>
        <v>503.57732256927488</v>
      </c>
      <c r="R65" s="184">
        <f t="shared" si="15"/>
        <v>503.61729048538211</v>
      </c>
      <c r="S65" s="184">
        <f t="shared" si="15"/>
        <v>503.58308564231879</v>
      </c>
      <c r="T65" s="184">
        <f t="shared" si="15"/>
        <v>503.59307762134551</v>
      </c>
      <c r="U65" s="184">
        <f t="shared" si="15"/>
        <v>503.58452641057966</v>
      </c>
      <c r="V65" s="184">
        <f t="shared" si="15"/>
        <v>503.58702440533636</v>
      </c>
      <c r="W65" s="184">
        <f t="shared" si="15"/>
        <v>503.58488660264493</v>
      </c>
      <c r="X65" s="184">
        <f t="shared" si="15"/>
        <v>503.58551110133413</v>
      </c>
      <c r="Y65" s="184">
        <f t="shared" si="15"/>
        <v>503.58497665066125</v>
      </c>
      <c r="Z65" s="184">
        <f t="shared" si="15"/>
        <v>503.58513277533359</v>
      </c>
      <c r="AA65" s="184">
        <f t="shared" si="15"/>
        <v>503.58499916266533</v>
      </c>
      <c r="AB65" s="184">
        <f t="shared" si="15"/>
        <v>503.58503819383338</v>
      </c>
      <c r="AC65" s="184">
        <f t="shared" si="15"/>
        <v>503.5850047906664</v>
      </c>
      <c r="AD65" s="184">
        <f t="shared" si="15"/>
        <v>503.58501454845839</v>
      </c>
      <c r="AE65" s="184">
        <f t="shared" si="15"/>
        <v>503.58500619766659</v>
      </c>
      <c r="AF65" s="184">
        <f t="shared" si="15"/>
        <v>503.58500863711458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3492.4497999999999</v>
      </c>
      <c r="C68" s="177">
        <f t="shared" ref="C68:AF68" si="16">C61</f>
        <v>503.58500666666669</v>
      </c>
      <c r="D68" s="177">
        <f t="shared" si="16"/>
        <v>1376.6974566666668</v>
      </c>
      <c r="E68" s="177">
        <f t="shared" si="16"/>
        <v>629.48125833333336</v>
      </c>
      <c r="F68" s="177">
        <f t="shared" si="16"/>
        <v>847.75937083333338</v>
      </c>
      <c r="G68" s="177">
        <f t="shared" si="16"/>
        <v>660.95532125</v>
      </c>
      <c r="H68" s="177">
        <f t="shared" si="16"/>
        <v>715.52484937500003</v>
      </c>
      <c r="I68" s="177">
        <f t="shared" si="16"/>
        <v>668.82383697916669</v>
      </c>
      <c r="J68" s="177">
        <f t="shared" si="16"/>
        <v>682.46621901041669</v>
      </c>
      <c r="K68" s="177">
        <f t="shared" si="16"/>
        <v>670.79096591145833</v>
      </c>
      <c r="L68" s="177">
        <f t="shared" si="16"/>
        <v>674.20156141927089</v>
      </c>
      <c r="M68" s="177">
        <f t="shared" si="16"/>
        <v>671.2827481445313</v>
      </c>
      <c r="N68" s="177">
        <f t="shared" si="16"/>
        <v>672.13539702148444</v>
      </c>
      <c r="O68" s="177">
        <f t="shared" si="16"/>
        <v>671.40569370279945</v>
      </c>
      <c r="P68" s="177">
        <f t="shared" si="16"/>
        <v>671.61885592203782</v>
      </c>
      <c r="Q68" s="177">
        <f t="shared" si="16"/>
        <v>671.43643009236655</v>
      </c>
      <c r="R68" s="177">
        <f t="shared" si="16"/>
        <v>671.48972064717611</v>
      </c>
      <c r="S68" s="177">
        <f t="shared" si="16"/>
        <v>671.44411418975835</v>
      </c>
      <c r="T68" s="177">
        <f t="shared" si="16"/>
        <v>671.45743682846069</v>
      </c>
      <c r="U68" s="177">
        <f t="shared" si="16"/>
        <v>671.44603521410625</v>
      </c>
      <c r="V68" s="177">
        <f t="shared" si="16"/>
        <v>671.44936587378186</v>
      </c>
      <c r="W68" s="177">
        <f t="shared" si="16"/>
        <v>671.44651547019328</v>
      </c>
      <c r="X68" s="177">
        <f t="shared" si="16"/>
        <v>671.44734813511218</v>
      </c>
      <c r="Y68" s="177">
        <f t="shared" si="16"/>
        <v>671.44663553421503</v>
      </c>
      <c r="Z68" s="177">
        <f t="shared" si="16"/>
        <v>671.44684370044479</v>
      </c>
      <c r="AA68" s="177">
        <f t="shared" si="16"/>
        <v>671.44666555022047</v>
      </c>
      <c r="AB68" s="177">
        <f t="shared" si="16"/>
        <v>671.44671759177788</v>
      </c>
      <c r="AC68" s="177">
        <f t="shared" si="16"/>
        <v>671.44667305422183</v>
      </c>
      <c r="AD68" s="177">
        <f t="shared" si="16"/>
        <v>671.44668606461119</v>
      </c>
      <c r="AE68" s="177">
        <f t="shared" si="16"/>
        <v>671.44667493022212</v>
      </c>
      <c r="AF68" s="188">
        <f t="shared" si="16"/>
        <v>671.44667818281948</v>
      </c>
    </row>
    <row r="69" spans="1:32">
      <c r="A69" s="179" t="s">
        <v>334</v>
      </c>
      <c r="B69" s="178">
        <f>-B60</f>
        <v>0</v>
      </c>
      <c r="C69" s="178">
        <f t="shared" ref="C69:AF69" si="17">-C60</f>
        <v>96.414993333333328</v>
      </c>
      <c r="D69" s="178">
        <f t="shared" si="17"/>
        <v>96.414993333333328</v>
      </c>
      <c r="E69" s="178">
        <f t="shared" si="17"/>
        <v>96.414993333333328</v>
      </c>
      <c r="F69" s="178">
        <f t="shared" si="17"/>
        <v>96.414993333333328</v>
      </c>
      <c r="G69" s="178">
        <f t="shared" si="17"/>
        <v>96.414993333333328</v>
      </c>
      <c r="H69" s="178">
        <f t="shared" si="17"/>
        <v>96.414993333333328</v>
      </c>
      <c r="I69" s="178">
        <f t="shared" si="17"/>
        <v>96.414993333333328</v>
      </c>
      <c r="J69" s="178">
        <f t="shared" si="17"/>
        <v>96.414993333333328</v>
      </c>
      <c r="K69" s="178">
        <f t="shared" si="17"/>
        <v>96.414993333333328</v>
      </c>
      <c r="L69" s="178">
        <f t="shared" si="17"/>
        <v>96.414993333333328</v>
      </c>
      <c r="M69" s="178">
        <f t="shared" si="17"/>
        <v>96.414993333333328</v>
      </c>
      <c r="N69" s="178">
        <f t="shared" si="17"/>
        <v>96.414993333333328</v>
      </c>
      <c r="O69" s="178">
        <f t="shared" si="17"/>
        <v>96.414993333333328</v>
      </c>
      <c r="P69" s="178">
        <f t="shared" si="17"/>
        <v>96.414993333333328</v>
      </c>
      <c r="Q69" s="178">
        <f t="shared" si="17"/>
        <v>96.414993333333328</v>
      </c>
      <c r="R69" s="178">
        <f t="shared" si="17"/>
        <v>96.414993333333328</v>
      </c>
      <c r="S69" s="178">
        <f t="shared" si="17"/>
        <v>96.414993333333328</v>
      </c>
      <c r="T69" s="178">
        <f t="shared" si="17"/>
        <v>96.414993333333328</v>
      </c>
      <c r="U69" s="178">
        <f t="shared" si="17"/>
        <v>96.414993333333328</v>
      </c>
      <c r="V69" s="178">
        <f t="shared" si="17"/>
        <v>96.414993333333328</v>
      </c>
      <c r="W69" s="178">
        <f t="shared" si="17"/>
        <v>96.414993333333328</v>
      </c>
      <c r="X69" s="178">
        <f t="shared" si="17"/>
        <v>96.414993333333328</v>
      </c>
      <c r="Y69" s="178">
        <f t="shared" si="17"/>
        <v>96.414993333333328</v>
      </c>
      <c r="Z69" s="178">
        <f t="shared" si="17"/>
        <v>96.414993333333328</v>
      </c>
      <c r="AA69" s="178">
        <f t="shared" si="17"/>
        <v>96.414993333333328</v>
      </c>
      <c r="AB69" s="178">
        <f t="shared" si="17"/>
        <v>96.414993333333328</v>
      </c>
      <c r="AC69" s="178">
        <f t="shared" si="17"/>
        <v>96.414993333333328</v>
      </c>
      <c r="AD69" s="178">
        <f t="shared" si="17"/>
        <v>96.414993333333328</v>
      </c>
      <c r="AE69" s="178">
        <f t="shared" si="17"/>
        <v>96.414993333333328</v>
      </c>
      <c r="AF69" s="189">
        <f t="shared" si="17"/>
        <v>96.414993333333328</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-873.11244999999997</v>
      </c>
      <c r="C71" s="178">
        <f>IF(SUM($B$64:C64)+SUM($A$71:B71)&gt;0,0,SUM($B$64:C64)-SUM($A$71:B71))</f>
        <v>-125.89625166666667</v>
      </c>
      <c r="D71" s="178">
        <f>IF(SUM($B$64:D64)+SUM($A$71:C71)&gt;0,0,SUM($B$64:D64)-SUM($A$71:C71))</f>
        <v>-344.17436416666669</v>
      </c>
      <c r="E71" s="178">
        <f>IF(SUM($B$64:E64)+SUM($A$71:D71)&gt;0,0,SUM($B$64:E64)-SUM($A$71:D71))</f>
        <v>-157.37031458333331</v>
      </c>
      <c r="F71" s="178">
        <f>IF(SUM($B$64:F64)+SUM($A$71:E71)&gt;0,0,SUM($B$64:F64)-SUM($A$71:E71))</f>
        <v>-211.93984270833334</v>
      </c>
      <c r="G71" s="178">
        <f>IF(SUM($B$64:G64)+SUM($A$71:F71)&gt;0,0,SUM($B$64:G64)-SUM($A$71:F71))</f>
        <v>-165.23883031249989</v>
      </c>
      <c r="H71" s="178">
        <f>IF(SUM($B$64:H64)+SUM($A$71:G71)&gt;0,0,SUM($B$64:H64)-SUM($A$71:G71))</f>
        <v>-178.88121234375012</v>
      </c>
      <c r="I71" s="178">
        <f>IF(SUM($B$64:I64)+SUM($A$71:H71)&gt;0,0,SUM($B$64:I64)-SUM($A$71:H71))</f>
        <v>-167.20595924479176</v>
      </c>
      <c r="J71" s="178">
        <f>IF(SUM($B$64:J64)+SUM($A$71:I71)&gt;0,0,SUM($B$64:J64)-SUM($A$71:I71))</f>
        <v>-170.61655475260432</v>
      </c>
      <c r="K71" s="178">
        <f>IF(SUM($B$64:K64)+SUM($A$71:J71)&gt;0,0,SUM($B$64:K64)-SUM($A$71:J71))</f>
        <v>-167.69774147786438</v>
      </c>
      <c r="L71" s="178">
        <f>IF(SUM($B$64:L64)+SUM($A$71:K71)&gt;0,0,SUM($B$64:L64)-SUM($A$71:K71))</f>
        <v>-168.55039035481786</v>
      </c>
      <c r="M71" s="178">
        <f>IF(SUM($B$64:M64)+SUM($A$71:L71)&gt;0,0,SUM($B$64:M64)-SUM($A$71:L71))</f>
        <v>-167.82068703613277</v>
      </c>
      <c r="N71" s="178">
        <f>IF(SUM($B$64:N64)+SUM($A$71:M71)&gt;0,0,SUM($B$64:N64)-SUM($A$71:M71))</f>
        <v>-168.03384925537102</v>
      </c>
      <c r="O71" s="178">
        <f>IF(SUM($B$64:O64)+SUM($A$71:N71)&gt;0,0,SUM($B$64:O64)-SUM($A$71:N71))</f>
        <v>-167.85142342569998</v>
      </c>
      <c r="P71" s="178">
        <f>IF(SUM($B$64:P64)+SUM($A$71:O71)&gt;0,0,SUM($B$64:P64)-SUM($A$71:O71))</f>
        <v>-167.90471398050931</v>
      </c>
      <c r="Q71" s="178">
        <f>IF(SUM($B$64:Q64)+SUM($A$71:P71)&gt;0,0,SUM($B$64:Q64)-SUM($A$71:P71))</f>
        <v>-167.85910752309155</v>
      </c>
      <c r="R71" s="178">
        <f>IF(SUM($B$64:R64)+SUM($A$71:Q71)&gt;0,0,SUM($B$64:R64)-SUM($A$71:Q71))</f>
        <v>-167.872430161794</v>
      </c>
      <c r="S71" s="178">
        <f>IF(SUM($B$64:S64)+SUM($A$71:R71)&gt;0,0,SUM($B$64:S64)-SUM($A$71:R71))</f>
        <v>-167.86102854743967</v>
      </c>
      <c r="T71" s="178">
        <f>IF(SUM($B$64:T64)+SUM($A$71:S71)&gt;0,0,SUM($B$64:T64)-SUM($A$71:S71))</f>
        <v>-167.86435920711529</v>
      </c>
      <c r="U71" s="178">
        <f>IF(SUM($B$64:U64)+SUM($A$71:T71)&gt;0,0,SUM($B$64:U64)-SUM($A$71:T71))</f>
        <v>-167.86150880352625</v>
      </c>
      <c r="V71" s="178">
        <f>IF(SUM($B$64:V64)+SUM($A$71:U71)&gt;0,0,SUM($B$64:V64)-SUM($A$71:U71))</f>
        <v>-167.86234146844527</v>
      </c>
      <c r="W71" s="178">
        <f>IF(SUM($B$64:W64)+SUM($A$71:V71)&gt;0,0,SUM($B$64:W64)-SUM($A$71:V71))</f>
        <v>-167.86162886754846</v>
      </c>
      <c r="X71" s="178">
        <f>IF(SUM($B$64:X64)+SUM($A$71:W71)&gt;0,0,SUM($B$64:X64)-SUM($A$71:W71))</f>
        <v>-167.8618370337781</v>
      </c>
      <c r="Y71" s="178">
        <f>IF(SUM($B$64:Y64)+SUM($A$71:X71)&gt;0,0,SUM($B$64:Y64)-SUM($A$71:X71))</f>
        <v>-167.8616588835539</v>
      </c>
      <c r="Z71" s="178">
        <f>IF(SUM($B$64:Z64)+SUM($A$71:Y71)&gt;0,0,SUM($B$64:Z64)-SUM($A$71:Y71))</f>
        <v>-167.86171092511086</v>
      </c>
      <c r="AA71" s="178">
        <f>IF(SUM($B$64:AA64)+SUM($A$71:Z71)&gt;0,0,SUM($B$64:AA64)-SUM($A$71:Z71))</f>
        <v>-167.86166638755549</v>
      </c>
      <c r="AB71" s="178">
        <f>IF(SUM($B$64:AB64)+SUM($A$71:AA71)&gt;0,0,SUM($B$64:AB64)-SUM($A$71:AA71))</f>
        <v>-167.8616793979445</v>
      </c>
      <c r="AC71" s="178">
        <f>IF(SUM($B$64:AC64)+SUM($A$71:AB71)&gt;0,0,SUM($B$64:AC64)-SUM($A$71:AB71))</f>
        <v>-167.86166826355566</v>
      </c>
      <c r="AD71" s="178">
        <f>IF(SUM($B$64:AD64)+SUM($A$71:AC71)&gt;0,0,SUM($B$64:AD64)-SUM($A$71:AC71))</f>
        <v>-167.86167151615246</v>
      </c>
      <c r="AE71" s="178">
        <f>IF(SUM($B$64:AE64)+SUM($A$71:AD71)&gt;0,0,SUM($B$64:AE64)-SUM($A$71:AD71))</f>
        <v>-167.8616687325557</v>
      </c>
      <c r="AF71" s="189">
        <f>IF(SUM($B$64:AF64)+SUM($A$71:AE71)&gt;0,0,SUM($B$64:AF64)-SUM($A$71:AE71))</f>
        <v>-167.8616695457049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-2892.4497999999999</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-273.11245000000008</v>
      </c>
      <c r="C76" s="177">
        <f>C51+C64+C74</f>
        <v>474.10374833333333</v>
      </c>
      <c r="D76" s="177">
        <f>D51+D64+D74</f>
        <v>1128.9380858333334</v>
      </c>
      <c r="E76" s="177">
        <f t="shared" ref="E76:AF76" si="21">E51+E64+E74</f>
        <v>568.52593708333336</v>
      </c>
      <c r="F76" s="177">
        <f t="shared" si="21"/>
        <v>732.23452145833335</v>
      </c>
      <c r="G76" s="177">
        <f t="shared" si="21"/>
        <v>592.13148427083331</v>
      </c>
      <c r="H76" s="177">
        <f t="shared" si="21"/>
        <v>633.05863036458334</v>
      </c>
      <c r="I76" s="177">
        <f t="shared" si="21"/>
        <v>598.03287106770836</v>
      </c>
      <c r="J76" s="177">
        <f t="shared" si="21"/>
        <v>608.26465759114581</v>
      </c>
      <c r="K76" s="177">
        <f t="shared" si="21"/>
        <v>599.50821776692703</v>
      </c>
      <c r="L76" s="177">
        <f t="shared" si="21"/>
        <v>602.06616439778645</v>
      </c>
      <c r="M76" s="177">
        <f t="shared" si="21"/>
        <v>599.87705444173184</v>
      </c>
      <c r="N76" s="177">
        <f t="shared" si="21"/>
        <v>600.51654109944661</v>
      </c>
      <c r="O76" s="177">
        <f t="shared" si="21"/>
        <v>599.9692636104329</v>
      </c>
      <c r="P76" s="177">
        <f t="shared" si="21"/>
        <v>600.12913527486171</v>
      </c>
      <c r="Q76" s="177">
        <f t="shared" si="21"/>
        <v>599.9923159026082</v>
      </c>
      <c r="R76" s="177">
        <f t="shared" si="21"/>
        <v>600.03228381871543</v>
      </c>
      <c r="S76" s="177">
        <f t="shared" si="21"/>
        <v>599.99807897565211</v>
      </c>
      <c r="T76" s="177">
        <f t="shared" si="21"/>
        <v>600.00807095467883</v>
      </c>
      <c r="U76" s="177">
        <f t="shared" si="21"/>
        <v>599.99951974391297</v>
      </c>
      <c r="V76" s="177">
        <f t="shared" si="21"/>
        <v>600.00201773866968</v>
      </c>
      <c r="W76" s="177">
        <f t="shared" si="21"/>
        <v>599.99987993597824</v>
      </c>
      <c r="X76" s="177">
        <f t="shared" si="21"/>
        <v>600.00050443466739</v>
      </c>
      <c r="Y76" s="177">
        <f t="shared" si="21"/>
        <v>599.99996998399456</v>
      </c>
      <c r="Z76" s="177">
        <f t="shared" si="21"/>
        <v>600.0001261086669</v>
      </c>
      <c r="AA76" s="177">
        <f t="shared" si="21"/>
        <v>599.99999249599864</v>
      </c>
      <c r="AB76" s="177">
        <f t="shared" si="21"/>
        <v>600.0000315271667</v>
      </c>
      <c r="AC76" s="177">
        <f t="shared" si="21"/>
        <v>599.99999812399972</v>
      </c>
      <c r="AD76" s="177">
        <f t="shared" si="21"/>
        <v>600.0000078817917</v>
      </c>
      <c r="AE76" s="177">
        <f t="shared" si="21"/>
        <v>599.99999953099996</v>
      </c>
      <c r="AF76" s="177">
        <f t="shared" si="21"/>
        <v>600.0000019704479</v>
      </c>
    </row>
    <row r="77" spans="1:32" s="137" customFormat="1" ht="14.25">
      <c r="A77" s="182" t="s">
        <v>346</v>
      </c>
      <c r="B77" s="177">
        <f>SUM($B$76:B76)</f>
        <v>-273.11245000000008</v>
      </c>
      <c r="C77" s="177">
        <f>SUM($B$76:C76)</f>
        <v>200.99129833333325</v>
      </c>
      <c r="D77" s="177">
        <f>SUM($B$76:D76)</f>
        <v>1329.9293841666668</v>
      </c>
      <c r="E77" s="177">
        <f>SUM($B$76:E76)</f>
        <v>1898.45532125</v>
      </c>
      <c r="F77" s="177">
        <f>SUM($B$76:F76)</f>
        <v>2630.6898427083333</v>
      </c>
      <c r="G77" s="177">
        <f>SUM($B$76:G76)</f>
        <v>3222.8213269791668</v>
      </c>
      <c r="H77" s="177">
        <f>SUM($B$76:H76)</f>
        <v>3855.87995734375</v>
      </c>
      <c r="I77" s="177">
        <f>SUM($B$76:I76)</f>
        <v>4453.9128284114586</v>
      </c>
      <c r="J77" s="177">
        <f>SUM($B$76:J76)</f>
        <v>5062.1774860026044</v>
      </c>
      <c r="K77" s="177">
        <f>SUM($B$76:K76)</f>
        <v>5661.6857037695318</v>
      </c>
      <c r="L77" s="177">
        <f>SUM($B$76:L76)</f>
        <v>6263.7518681673182</v>
      </c>
      <c r="M77" s="177">
        <f>SUM($B$76:M76)</f>
        <v>6863.6289226090503</v>
      </c>
      <c r="N77" s="177">
        <f>SUM($B$76:N76)</f>
        <v>7464.1454637084971</v>
      </c>
      <c r="O77" s="177">
        <f>SUM($B$76:O76)</f>
        <v>8064.1147273189299</v>
      </c>
      <c r="P77" s="177">
        <f>SUM($B$76:P76)</f>
        <v>8664.2438625937921</v>
      </c>
      <c r="Q77" s="177">
        <f>SUM($B$76:Q76)</f>
        <v>9264.2361784963996</v>
      </c>
      <c r="R77" s="177">
        <f>SUM($B$76:R76)</f>
        <v>9864.2684623151144</v>
      </c>
      <c r="S77" s="177">
        <f>SUM($B$76:S76)</f>
        <v>10464.266541290766</v>
      </c>
      <c r="T77" s="177">
        <f>SUM($B$76:T76)</f>
        <v>11064.274612245445</v>
      </c>
      <c r="U77" s="177">
        <f>SUM($B$76:U76)</f>
        <v>11664.274131989358</v>
      </c>
      <c r="V77" s="177">
        <f>SUM($B$76:V76)</f>
        <v>12264.276149728028</v>
      </c>
      <c r="W77" s="177">
        <f>SUM($B$76:W76)</f>
        <v>12864.276029664006</v>
      </c>
      <c r="X77" s="177">
        <f>SUM($B$76:X76)</f>
        <v>13464.276534098673</v>
      </c>
      <c r="Y77" s="177">
        <f>SUM($B$76:Y76)</f>
        <v>14064.276504082667</v>
      </c>
      <c r="Z77" s="177">
        <f>SUM($B$76:Z76)</f>
        <v>14664.276630191334</v>
      </c>
      <c r="AA77" s="177">
        <f>SUM($B$76:AA76)</f>
        <v>15264.276622687334</v>
      </c>
      <c r="AB77" s="177">
        <f>SUM($B$76:AB76)</f>
        <v>15864.2766542145</v>
      </c>
      <c r="AC77" s="177">
        <f>SUM($B$76:AC76)</f>
        <v>16464.2766523385</v>
      </c>
      <c r="AD77" s="177">
        <f>SUM($B$76:AD76)</f>
        <v>17064.27666022029</v>
      </c>
      <c r="AE77" s="177">
        <f>SUM($B$76:AE76)</f>
        <v>17664.276659751289</v>
      </c>
      <c r="AF77" s="188">
        <f>SUM($B$76:AF76)</f>
        <v>18264.276661721738</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-273.11245000000008</v>
      </c>
      <c r="C79" s="177">
        <f t="shared" ref="C79:AF79" si="23">C76*C78</f>
        <v>404.83626362678962</v>
      </c>
      <c r="D79" s="177">
        <f t="shared" si="23"/>
        <v>823.1560276130208</v>
      </c>
      <c r="E79" s="177">
        <f t="shared" si="23"/>
        <v>353.97153548605706</v>
      </c>
      <c r="F79" s="177">
        <f t="shared" si="23"/>
        <v>389.29092173684967</v>
      </c>
      <c r="G79" s="177">
        <f t="shared" si="23"/>
        <v>268.81175032549902</v>
      </c>
      <c r="H79" s="177">
        <f t="shared" si="23"/>
        <v>245.40310192252795</v>
      </c>
      <c r="I79" s="177">
        <f t="shared" si="23"/>
        <v>197.95532507840338</v>
      </c>
      <c r="J79" s="177">
        <f t="shared" si="23"/>
        <v>171.92567388047851</v>
      </c>
      <c r="K79" s="177">
        <f t="shared" si="23"/>
        <v>144.69359656530071</v>
      </c>
      <c r="L79" s="177">
        <f t="shared" si="23"/>
        <v>124.08075036106875</v>
      </c>
      <c r="M79" s="177">
        <f t="shared" si="23"/>
        <v>105.56706796365886</v>
      </c>
      <c r="N79" s="177">
        <f t="shared" si="23"/>
        <v>90.239608552716433</v>
      </c>
      <c r="O79" s="177">
        <f t="shared" si="23"/>
        <v>76.985201242805758</v>
      </c>
      <c r="P79" s="177">
        <f t="shared" si="23"/>
        <v>65.755029642313417</v>
      </c>
      <c r="Q79" s="177">
        <f t="shared" si="23"/>
        <v>56.135290409845979</v>
      </c>
      <c r="R79" s="177">
        <f t="shared" si="23"/>
        <v>47.93700777790005</v>
      </c>
      <c r="S79" s="177">
        <f t="shared" si="23"/>
        <v>40.930983800319382</v>
      </c>
      <c r="T79" s="177">
        <f t="shared" si="23"/>
        <v>34.951469078975244</v>
      </c>
      <c r="U79" s="177">
        <f t="shared" si="23"/>
        <v>29.844565755880225</v>
      </c>
      <c r="V79" s="177">
        <f t="shared" si="23"/>
        <v>25.484322439240287</v>
      </c>
      <c r="W79" s="177">
        <f t="shared" si="23"/>
        <v>21.760935563820745</v>
      </c>
      <c r="X79" s="177">
        <f t="shared" si="23"/>
        <v>18.581639666369085</v>
      </c>
      <c r="Y79" s="177">
        <f t="shared" si="23"/>
        <v>15.866811642700563</v>
      </c>
      <c r="Z79" s="177">
        <f t="shared" si="23"/>
        <v>13.54864296077937</v>
      </c>
      <c r="AA79" s="177">
        <f t="shared" si="23"/>
        <v>11.56915715452376</v>
      </c>
      <c r="AB79" s="177">
        <f t="shared" si="23"/>
        <v>9.8788813142515259</v>
      </c>
      <c r="AC79" s="177">
        <f t="shared" si="23"/>
        <v>8.4355569671889832</v>
      </c>
      <c r="AD79" s="177">
        <f t="shared" si="23"/>
        <v>7.2031057163148606</v>
      </c>
      <c r="AE79" s="177">
        <f t="shared" si="23"/>
        <v>6.1507178004116945</v>
      </c>
      <c r="AF79" s="188">
        <f t="shared" si="23"/>
        <v>5.2520859238484796</v>
      </c>
    </row>
    <row r="80" spans="1:32" s="137" customFormat="1" ht="14.25">
      <c r="A80" s="176" t="s">
        <v>349</v>
      </c>
      <c r="B80" s="177">
        <f>SUM($B$79:B79)</f>
        <v>-273.11245000000008</v>
      </c>
      <c r="C80" s="177">
        <f>SUM($B$79:C79)</f>
        <v>131.72381362678954</v>
      </c>
      <c r="D80" s="177">
        <f>SUM($B$79:D79)</f>
        <v>954.87984123981028</v>
      </c>
      <c r="E80" s="177">
        <f>SUM($B$79:E79)</f>
        <v>1308.8513767258673</v>
      </c>
      <c r="F80" s="177">
        <f>SUM($B$79:F79)</f>
        <v>1698.142298462717</v>
      </c>
      <c r="G80" s="177">
        <f>SUM($B$79:G79)</f>
        <v>1966.9540487882159</v>
      </c>
      <c r="H80" s="177">
        <f>SUM($B$79:H79)</f>
        <v>2212.357150710744</v>
      </c>
      <c r="I80" s="177">
        <f>SUM($B$79:I79)</f>
        <v>2410.3124757891474</v>
      </c>
      <c r="J80" s="177">
        <f>SUM($B$79:J79)</f>
        <v>2582.2381496696257</v>
      </c>
      <c r="K80" s="177">
        <f>SUM($B$79:K79)</f>
        <v>2726.9317462349263</v>
      </c>
      <c r="L80" s="177">
        <f>SUM($B$79:L79)</f>
        <v>2851.0124965959949</v>
      </c>
      <c r="M80" s="177">
        <f>SUM($B$79:M79)</f>
        <v>2956.5795645596536</v>
      </c>
      <c r="N80" s="177">
        <f>SUM($B$79:N79)</f>
        <v>3046.8191731123702</v>
      </c>
      <c r="O80" s="177">
        <f>SUM($B$79:O79)</f>
        <v>3123.8043743551762</v>
      </c>
      <c r="P80" s="177">
        <f>SUM($B$79:P79)</f>
        <v>3189.5594039974894</v>
      </c>
      <c r="Q80" s="177">
        <f>SUM($B$79:Q79)</f>
        <v>3245.6946944073352</v>
      </c>
      <c r="R80" s="177">
        <f>SUM($B$79:R79)</f>
        <v>3293.6317021852351</v>
      </c>
      <c r="S80" s="177">
        <f>SUM($B$79:S79)</f>
        <v>3334.5626859855547</v>
      </c>
      <c r="T80" s="177">
        <f>SUM($B$79:T79)</f>
        <v>3369.5141550645299</v>
      </c>
      <c r="U80" s="177">
        <f>SUM($B$79:U79)</f>
        <v>3399.3587208204099</v>
      </c>
      <c r="V80" s="177">
        <f>SUM($B$79:V79)</f>
        <v>3424.8430432596501</v>
      </c>
      <c r="W80" s="177">
        <f>SUM($B$79:W79)</f>
        <v>3446.6039788234707</v>
      </c>
      <c r="X80" s="177">
        <f>SUM($B$79:X79)</f>
        <v>3465.1856184898397</v>
      </c>
      <c r="Y80" s="177">
        <f>SUM($B$79:Y79)</f>
        <v>3481.0524301325404</v>
      </c>
      <c r="Z80" s="177">
        <f>SUM($B$79:Z79)</f>
        <v>3494.6010730933199</v>
      </c>
      <c r="AA80" s="177">
        <f>SUM($B$79:AA79)</f>
        <v>3506.1702302478438</v>
      </c>
      <c r="AB80" s="177">
        <f>SUM($B$79:AB79)</f>
        <v>3516.0491115620953</v>
      </c>
      <c r="AC80" s="177">
        <f>SUM($B$79:AC79)</f>
        <v>3524.4846685292841</v>
      </c>
      <c r="AD80" s="177">
        <f>SUM($B$79:AD79)</f>
        <v>3531.687774245599</v>
      </c>
      <c r="AE80" s="177">
        <f>SUM($B$79:AE79)</f>
        <v>3537.8384920460107</v>
      </c>
      <c r="AF80" s="188">
        <f>SUM($B$79:AF79)</f>
        <v>3543.0905779698592</v>
      </c>
    </row>
    <row r="81" spans="1:32" s="137" customFormat="1" ht="14.25">
      <c r="A81" s="176" t="s">
        <v>350</v>
      </c>
      <c r="B81" s="193">
        <f>IF((ISERR(IRR($B$76:B76))),0,IF(IRR($B$76:B76)&lt;0,0,IRR($B$76:B76)))</f>
        <v>0</v>
      </c>
      <c r="C81" s="193">
        <f>IF((ISERR(IRR($B$76:C76))),0,IF(IRR($B$76:C76)&lt;0,0,IRR($B$76:C76)))</f>
        <v>0.73592872947876642</v>
      </c>
      <c r="D81" s="193">
        <f>IF((ISERR(IRR($B$76:D76))),0,IF(IRR($B$76:D76)&lt;0,0,IRR($B$76:D76)))</f>
        <v>2.0786121955681427</v>
      </c>
      <c r="E81" s="193">
        <f>IF((ISERR(IRR($B$76:E76))),0,IF(IRR($B$76:E76)&lt;0,0,IRR($B$76:E76)))</f>
        <v>2.2202790881634007</v>
      </c>
      <c r="F81" s="193">
        <f>IF((ISERR(IRR($B$76:F76))),0,IF(IRR($B$76:F76)&lt;0,0,IRR($B$76:F76)))</f>
        <v>2.2708760968356589</v>
      </c>
      <c r="G81" s="193">
        <f>IF((ISERR(IRR($B$76:G76))),0,IF(IRR($B$76:G76)&lt;0,0,IRR($B$76:G76)))</f>
        <v>2.2827442334873269</v>
      </c>
      <c r="H81" s="193">
        <f>IF((ISERR(IRR($B$76:H76))),0,IF(IRR($B$76:H76)&lt;0,0,IRR($B$76:H76)))</f>
        <v>2.286540484763242</v>
      </c>
      <c r="I81" s="193">
        <f>IF((ISERR(IRR($B$76:I76))),0,IF(IRR($B$76:I76)&lt;0,0,IRR($B$76:I76)))</f>
        <v>2.2876240203379044</v>
      </c>
      <c r="J81" s="193">
        <f>IF((ISERR(IRR($B$76:J76))),0,IF(IRR($B$76:J76)&lt;0,0,IRR($B$76:J76)))</f>
        <v>2.2879584099904595</v>
      </c>
      <c r="K81" s="193">
        <f>IF((ISERR(IRR($B$76:K76))),0,IF(IRR($B$76:K76)&lt;0,0,IRR($B$76:K76)))</f>
        <v>2.2880585580116488</v>
      </c>
      <c r="L81" s="193">
        <f>IF((ISERR(IRR($B$76:L76))),0,IF(IRR($B$76:L76)&lt;0,0,IRR($B$76:L76)))</f>
        <v>2.2880891367076956</v>
      </c>
      <c r="M81" s="193">
        <f>IF((ISERR(IRR($B$76:M76))),0,IF(IRR($B$76:M76)&lt;0,0,IRR($B$76:M76)))</f>
        <v>2.2880984017397505</v>
      </c>
      <c r="N81" s="193">
        <f>IF((ISERR(IRR($B$76:N76))),0,IF(IRR($B$76:N76)&lt;0,0,IRR($B$76:N76)))</f>
        <v>2.2881012223904111</v>
      </c>
      <c r="O81" s="193">
        <f>IF((ISERR(IRR($B$76:O76))),0,IF(IRR($B$76:O76)&lt;0,0,IRR($B$76:O76)))</f>
        <v>2.2881020794340303</v>
      </c>
      <c r="P81" s="193">
        <f>IF((ISERR(IRR($B$76:P76))),0,IF(IRR($B$76:P76)&lt;0,0,IRR($B$76:P76)))</f>
        <v>2.2881023401523173</v>
      </c>
      <c r="Q81" s="193">
        <f>IF((ISERR(IRR($B$76:Q76))),0,IF(IRR($B$76:Q76)&lt;0,0,IRR($B$76:Q76)))</f>
        <v>2.2881024194253445</v>
      </c>
      <c r="R81" s="193">
        <f>IF((ISERR(IRR($B$76:R76))),0,IF(IRR($B$76:R76)&lt;0,0,IRR($B$76:R76)))</f>
        <v>2.2881024435354784</v>
      </c>
      <c r="S81" s="193">
        <f>IF((ISERR(IRR($B$76:S76))),0,IF(IRR($B$76:S76)&lt;0,0,IRR($B$76:S76)))</f>
        <v>2.2881024508664849</v>
      </c>
      <c r="T81" s="193">
        <f>IF((ISERR(IRR($B$76:T76))),0,IF(IRR($B$76:T76)&lt;0,0,IRR($B$76:T76)))</f>
        <v>2.2881024530939169</v>
      </c>
      <c r="U81" s="193">
        <f>IF((ISERR(IRR($B$76:U76))),0,IF(IRR($B$76:U76)&lt;0,0,IRR($B$76:U76)))</f>
        <v>2.2881024537675065</v>
      </c>
      <c r="V81" s="193">
        <f>IF((ISERR(IRR($B$76:V76))),0,IF(IRR($B$76:V76)&lt;0,0,IRR($B$76:V76)))</f>
        <v>2.288102453966101</v>
      </c>
      <c r="W81" s="193">
        <f>IF((ISERR(IRR($B$76:W76))),0,IF(IRR($B$76:W76)&lt;0,0,IRR($B$76:W76)))</f>
        <v>2.2881024540168968</v>
      </c>
      <c r="X81" s="193">
        <f>IF((ISERR(IRR($B$76:X76))),0,IF(IRR($B$76:X76)&lt;0,0,IRR($B$76:X76)))</f>
        <v>2.288102454018432</v>
      </c>
      <c r="Y81" s="193">
        <f>IF((ISERR(IRR($B$76:Y76))),0,IF(IRR($B$76:Y76)&lt;0,0,IRR($B$76:Y76)))</f>
        <v>2.2881024540707244</v>
      </c>
      <c r="Z81" s="193">
        <f>IF((ISERR(IRR($B$76:Z76))),0,IF(IRR($B$76:Z76)&lt;0,0,IRR($B$76:Z76)))</f>
        <v>2.2881024540724888</v>
      </c>
      <c r="AA81" s="193">
        <f>IF((ISERR(IRR($B$76:AA76))),0,IF(IRR($B$76:AA76)&lt;0,0,IRR($B$76:AA76)))</f>
        <v>2.2881024540730253</v>
      </c>
      <c r="AB81" s="193">
        <f>IF((ISERR(IRR($B$76:AB76))),0,IF(IRR($B$76:AB76)&lt;0,0,IRR($B$76:AB76)))</f>
        <v>2.2881024540731874</v>
      </c>
      <c r="AC81" s="193">
        <f>IF((ISERR(IRR($B$76:AC76))),0,IF(IRR($B$76:AC76)&lt;0,0,IRR($B$76:AC76)))</f>
        <v>2.288102454073238</v>
      </c>
      <c r="AD81" s="193">
        <f>IF((ISERR(IRR($B$76:AD76))),0,IF(IRR($B$76:AD76)&lt;0,0,IRR($B$76:AD76)))</f>
        <v>2.2881024540732535</v>
      </c>
      <c r="AE81" s="193">
        <f>IF((ISERR(IRR($B$76:AE76))),0,IF(IRR($B$76:AE76)&lt;0,0,IRR($B$76:AE76)))</f>
        <v>2.2881024540732571</v>
      </c>
      <c r="AF81" s="194">
        <f>IF((ISERR(IRR($B$76:AF76))),0,IF(IRR($B$76:AF76)&lt;0,0,IRR($B$76:AF76)))</f>
        <v>2.2881024540732584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0.57606051620579024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0.67462447052860097</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0">
        <f>B77</f>
        <v>-273.11245000000008</v>
      </c>
      <c r="C90" s="240">
        <f t="shared" ref="C90:Q90" si="27">C77</f>
        <v>200.99129833333325</v>
      </c>
      <c r="D90" s="240">
        <f t="shared" si="27"/>
        <v>1329.9293841666668</v>
      </c>
      <c r="E90" s="240">
        <f t="shared" si="27"/>
        <v>1898.45532125</v>
      </c>
      <c r="F90" s="240">
        <f t="shared" si="27"/>
        <v>2630.6898427083333</v>
      </c>
      <c r="G90" s="240">
        <f t="shared" si="27"/>
        <v>3222.8213269791668</v>
      </c>
      <c r="H90" s="240">
        <f t="shared" si="27"/>
        <v>3855.87995734375</v>
      </c>
      <c r="I90" s="240">
        <f t="shared" si="27"/>
        <v>4453.9128284114586</v>
      </c>
      <c r="J90" s="240">
        <f t="shared" si="27"/>
        <v>5062.1774860026044</v>
      </c>
      <c r="K90" s="240">
        <f t="shared" si="27"/>
        <v>5661.6857037695318</v>
      </c>
      <c r="L90" s="240">
        <f t="shared" si="27"/>
        <v>6263.7518681673182</v>
      </c>
      <c r="M90" s="240">
        <f t="shared" si="27"/>
        <v>6863.6289226090503</v>
      </c>
      <c r="N90" s="240">
        <f t="shared" si="27"/>
        <v>7464.1454637084971</v>
      </c>
      <c r="O90" s="240">
        <f t="shared" si="27"/>
        <v>8064.1147273189299</v>
      </c>
      <c r="P90" s="240">
        <f t="shared" si="27"/>
        <v>8664.2438625937921</v>
      </c>
      <c r="Q90" s="240">
        <f t="shared" si="27"/>
        <v>9264.2361784963996</v>
      </c>
    </row>
    <row r="91" spans="1:32" s="196" customFormat="1" ht="36.75" customHeight="1"/>
    <row r="92" spans="1:32" s="196" customFormat="1" ht="36.75" customHeight="1">
      <c r="A92" s="196" t="s">
        <v>354</v>
      </c>
      <c r="B92" s="240">
        <f>B80</f>
        <v>-273.11245000000008</v>
      </c>
      <c r="C92" s="240">
        <f t="shared" ref="C92:Q92" si="28">C80</f>
        <v>131.72381362678954</v>
      </c>
      <c r="D92" s="240">
        <f t="shared" si="28"/>
        <v>954.87984123981028</v>
      </c>
      <c r="E92" s="240">
        <f t="shared" si="28"/>
        <v>1308.8513767258673</v>
      </c>
      <c r="F92" s="240">
        <f t="shared" si="28"/>
        <v>1698.142298462717</v>
      </c>
      <c r="G92" s="240">
        <f t="shared" si="28"/>
        <v>1966.9540487882159</v>
      </c>
      <c r="H92" s="240">
        <f t="shared" si="28"/>
        <v>2212.357150710744</v>
      </c>
      <c r="I92" s="240">
        <f t="shared" si="28"/>
        <v>2410.3124757891474</v>
      </c>
      <c r="J92" s="240">
        <f t="shared" si="28"/>
        <v>2582.2381496696257</v>
      </c>
      <c r="K92" s="240">
        <f t="shared" si="28"/>
        <v>2726.9317462349263</v>
      </c>
      <c r="L92" s="240">
        <f t="shared" si="28"/>
        <v>2851.0124965959949</v>
      </c>
      <c r="M92" s="240">
        <f t="shared" si="28"/>
        <v>2956.5795645596536</v>
      </c>
      <c r="N92" s="240">
        <f t="shared" si="28"/>
        <v>3046.8191731123702</v>
      </c>
      <c r="O92" s="240">
        <f t="shared" si="28"/>
        <v>3123.8043743551762</v>
      </c>
      <c r="P92" s="240">
        <f t="shared" si="28"/>
        <v>3189.5594039974894</v>
      </c>
      <c r="Q92" s="240">
        <f t="shared" si="28"/>
        <v>3245.6946944073352</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ЭN232709_20</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 xml:space="preserve">Строительство КЛ-10 кВ ТП-60-ТП-55, г. Собинка (0,4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455</v>
      </c>
      <c r="C26" s="224">
        <v>46402</v>
      </c>
      <c r="D26" s="224">
        <v>46432</v>
      </c>
      <c r="E26" s="224">
        <v>46402</v>
      </c>
      <c r="F26" s="224">
        <v>46432</v>
      </c>
      <c r="G26" s="96" t="s">
        <v>220</v>
      </c>
      <c r="H26" s="96" t="s">
        <v>220</v>
      </c>
      <c r="I26" s="96" t="s">
        <v>220</v>
      </c>
      <c r="J26" s="118" t="s">
        <v>220</v>
      </c>
    </row>
    <row r="27" spans="1:10" ht="31.5">
      <c r="A27" s="117" t="s">
        <v>146</v>
      </c>
      <c r="B27" s="247" t="s">
        <v>174</v>
      </c>
      <c r="C27" s="224">
        <v>46432</v>
      </c>
      <c r="D27" s="224">
        <v>46439</v>
      </c>
      <c r="E27" s="224">
        <v>46432</v>
      </c>
      <c r="F27" s="224">
        <v>46439</v>
      </c>
      <c r="G27" s="96" t="s">
        <v>220</v>
      </c>
      <c r="H27" s="96" t="s">
        <v>220</v>
      </c>
      <c r="I27" s="96" t="s">
        <v>220</v>
      </c>
      <c r="J27" s="118" t="s">
        <v>220</v>
      </c>
    </row>
    <row r="28" spans="1:10" ht="31.5">
      <c r="A28" s="117" t="s">
        <v>145</v>
      </c>
      <c r="B28" s="247" t="s">
        <v>456</v>
      </c>
      <c r="C28" s="224">
        <v>46439</v>
      </c>
      <c r="D28" s="224">
        <v>46499</v>
      </c>
      <c r="E28" s="224">
        <v>46439</v>
      </c>
      <c r="F28" s="224">
        <v>46499</v>
      </c>
      <c r="G28" s="96" t="s">
        <v>220</v>
      </c>
      <c r="H28" s="96" t="s">
        <v>220</v>
      </c>
      <c r="I28" s="96" t="s">
        <v>220</v>
      </c>
      <c r="J28" s="118" t="s">
        <v>220</v>
      </c>
    </row>
    <row r="29" spans="1:10" ht="31.5">
      <c r="A29" s="117" t="s">
        <v>144</v>
      </c>
      <c r="B29" s="247" t="s">
        <v>457</v>
      </c>
      <c r="C29" s="224">
        <v>46499</v>
      </c>
      <c r="D29" s="224">
        <v>46507</v>
      </c>
      <c r="E29" s="224">
        <v>46499</v>
      </c>
      <c r="F29" s="22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458</v>
      </c>
      <c r="C31" s="224">
        <v>46508</v>
      </c>
      <c r="D31" s="224">
        <v>46538</v>
      </c>
      <c r="E31" s="224">
        <v>46508</v>
      </c>
      <c r="F31" s="224">
        <v>46538</v>
      </c>
      <c r="G31" s="96" t="s">
        <v>220</v>
      </c>
      <c r="H31" s="96">
        <v>0</v>
      </c>
      <c r="I31" s="96" t="s">
        <v>220</v>
      </c>
      <c r="J31" s="118" t="s">
        <v>220</v>
      </c>
    </row>
    <row r="32" spans="1:10" ht="47.25">
      <c r="A32" s="117" t="s">
        <v>141</v>
      </c>
      <c r="B32" s="248" t="s">
        <v>459</v>
      </c>
      <c r="C32" s="224">
        <v>46499</v>
      </c>
      <c r="D32" s="224">
        <v>46529</v>
      </c>
      <c r="E32" s="224">
        <v>46499</v>
      </c>
      <c r="F32" s="224">
        <v>46529</v>
      </c>
      <c r="G32" s="96">
        <v>0</v>
      </c>
      <c r="H32" s="96">
        <v>0</v>
      </c>
      <c r="I32" s="96" t="s">
        <v>220</v>
      </c>
      <c r="J32" s="118" t="s">
        <v>220</v>
      </c>
    </row>
    <row r="33" spans="1:10" ht="31.5">
      <c r="A33" s="117" t="s">
        <v>460</v>
      </c>
      <c r="B33" s="248" t="s">
        <v>461</v>
      </c>
      <c r="C33" s="224">
        <v>46529</v>
      </c>
      <c r="D33" s="224">
        <v>46536</v>
      </c>
      <c r="E33" s="224">
        <v>46529</v>
      </c>
      <c r="F33" s="22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462</v>
      </c>
      <c r="C35" s="224">
        <v>46536</v>
      </c>
      <c r="D35" s="224">
        <v>46630</v>
      </c>
      <c r="E35" s="224">
        <v>46536</v>
      </c>
      <c r="F35" s="224">
        <v>46630</v>
      </c>
      <c r="G35" s="96" t="s">
        <v>220</v>
      </c>
      <c r="H35" s="96">
        <v>0</v>
      </c>
      <c r="I35" s="96" t="s">
        <v>220</v>
      </c>
      <c r="J35" s="118" t="s">
        <v>220</v>
      </c>
    </row>
    <row r="36" spans="1:10">
      <c r="A36" s="117" t="s">
        <v>139</v>
      </c>
      <c r="B36" s="248" t="s">
        <v>463</v>
      </c>
      <c r="C36" s="224">
        <v>46614</v>
      </c>
      <c r="D36" s="224">
        <v>46630</v>
      </c>
      <c r="E36" s="224">
        <v>46614</v>
      </c>
      <c r="F36" s="22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464</v>
      </c>
      <c r="C38" s="224">
        <v>46600</v>
      </c>
      <c r="D38" s="224">
        <v>46721</v>
      </c>
      <c r="E38" s="224">
        <v>46600</v>
      </c>
      <c r="F38" s="224">
        <v>46721</v>
      </c>
      <c r="G38" s="96" t="s">
        <v>220</v>
      </c>
      <c r="H38" s="96">
        <v>0</v>
      </c>
      <c r="I38" s="96" t="s">
        <v>220</v>
      </c>
      <c r="J38" s="118" t="s">
        <v>220</v>
      </c>
    </row>
    <row r="39" spans="1:10">
      <c r="A39" s="117" t="s">
        <v>136</v>
      </c>
      <c r="B39" s="248" t="s">
        <v>465</v>
      </c>
      <c r="C39" s="224">
        <v>46600</v>
      </c>
      <c r="D39" s="224">
        <v>46751</v>
      </c>
      <c r="E39" s="224">
        <v>46600</v>
      </c>
      <c r="F39" s="224">
        <v>46751</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D43" zoomScale="70" zoomScaleNormal="70" zoomScaleSheetLayoutView="70" workbookViewId="0">
      <selection activeCell="N52" sqref="N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ЭN232709_20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Строительство КЛ-10 кВ ТП-60-ТП-55, г. Собинка (0,4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466</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3.4709397599999998</v>
      </c>
      <c r="D24" s="123">
        <f>SUM(D25:D29)</f>
        <v>3.528788756</v>
      </c>
      <c r="E24" s="123">
        <f t="shared" ref="E24:J24" si="0">SUM(E25:E29)</f>
        <v>3.4709397599999998</v>
      </c>
      <c r="F24" s="123">
        <f t="shared" si="0"/>
        <v>3.528788756</v>
      </c>
      <c r="G24" s="123">
        <v>0</v>
      </c>
      <c r="H24" s="123">
        <f t="shared" si="0"/>
        <v>0</v>
      </c>
      <c r="I24" s="123" t="s">
        <v>220</v>
      </c>
      <c r="J24" s="123">
        <f t="shared" si="0"/>
        <v>0</v>
      </c>
      <c r="K24" s="123" t="s">
        <v>220</v>
      </c>
      <c r="L24" s="123">
        <f t="shared" ref="L24" si="1">SUM(L25:L29)</f>
        <v>3.4709397599999998</v>
      </c>
      <c r="M24" s="123" t="s">
        <v>289</v>
      </c>
      <c r="N24" s="123">
        <f t="shared" ref="N24" si="2">SUM(N25:N29)</f>
        <v>3.528788756</v>
      </c>
      <c r="O24" s="123" t="s">
        <v>289</v>
      </c>
      <c r="P24" s="123">
        <v>0</v>
      </c>
      <c r="Q24" s="123" t="s">
        <v>220</v>
      </c>
      <c r="R24" s="123">
        <v>0</v>
      </c>
      <c r="S24" s="123" t="s">
        <v>220</v>
      </c>
      <c r="T24" s="123">
        <v>0</v>
      </c>
      <c r="U24" s="123" t="s">
        <v>220</v>
      </c>
      <c r="V24" s="123">
        <v>0</v>
      </c>
      <c r="W24" s="123" t="s">
        <v>220</v>
      </c>
      <c r="X24" s="123">
        <f>IF(SUM(H24,L24,P24,T24)=0,"нд",SUM(H24,L24,P24,T24))</f>
        <v>3.4709397599999998</v>
      </c>
      <c r="Y24" s="123">
        <f>IF(SUM(J24,N24,R24,V24)=0,"нд",SUM(J24,N24,R24,V24))</f>
        <v>3.528788756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3">IF(SUM(H25,L25,P25,T25)=0,"нд",SUM(H25,L25,P25,T25))</f>
        <v>нд</v>
      </c>
      <c r="Y25" s="225"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3"/>
        <v>нд</v>
      </c>
      <c r="Y26" s="225" t="str">
        <f t="shared" si="4"/>
        <v>нд</v>
      </c>
    </row>
    <row r="27" spans="1:25" ht="31.5">
      <c r="A27" s="124" t="s">
        <v>124</v>
      </c>
      <c r="B27" s="23" t="s">
        <v>173</v>
      </c>
      <c r="C27" s="98">
        <v>3.4709397599999998</v>
      </c>
      <c r="D27" s="98">
        <v>3.528788756</v>
      </c>
      <c r="E27" s="98">
        <v>3.4709397599999998</v>
      </c>
      <c r="F27" s="98">
        <v>3.528788756</v>
      </c>
      <c r="G27" s="98">
        <v>0</v>
      </c>
      <c r="H27" s="98">
        <v>0</v>
      </c>
      <c r="I27" s="98" t="s">
        <v>220</v>
      </c>
      <c r="J27" s="98">
        <v>0</v>
      </c>
      <c r="K27" s="98" t="s">
        <v>220</v>
      </c>
      <c r="L27" s="98">
        <v>3.4709397599999998</v>
      </c>
      <c r="M27" s="98" t="s">
        <v>289</v>
      </c>
      <c r="N27" s="98">
        <v>3.528788756</v>
      </c>
      <c r="O27" s="98" t="s">
        <v>289</v>
      </c>
      <c r="P27" s="98">
        <v>0</v>
      </c>
      <c r="Q27" s="98" t="s">
        <v>220</v>
      </c>
      <c r="R27" s="98">
        <v>0</v>
      </c>
      <c r="S27" s="98" t="s">
        <v>220</v>
      </c>
      <c r="T27" s="98">
        <v>0</v>
      </c>
      <c r="U27" s="98" t="s">
        <v>220</v>
      </c>
      <c r="V27" s="98">
        <v>0</v>
      </c>
      <c r="W27" s="98" t="s">
        <v>220</v>
      </c>
      <c r="X27" s="225">
        <f>IF(SUM(H27,L27,P27,T27)=0,"нд",SUM(H27,L27,P27,T27))</f>
        <v>3.4709397599999998</v>
      </c>
      <c r="Y27" s="225">
        <f>IF(SUM(J27,N27,R27,V27)=0,"нд",SUM(J27,N27,R27,V27))</f>
        <v>3.528788756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5">IF(SUM(H28,L28,P28,T28)=0,"нд",SUM(H28,L28,P28,T28))</f>
        <v>нд</v>
      </c>
      <c r="Y28" s="225"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5"/>
        <v>нд</v>
      </c>
      <c r="Y29" s="225" t="str">
        <f t="shared" si="6"/>
        <v>нд</v>
      </c>
    </row>
    <row r="30" spans="1:25" ht="47.25">
      <c r="A30" s="121" t="s">
        <v>59</v>
      </c>
      <c r="B30" s="122" t="s">
        <v>119</v>
      </c>
      <c r="C30" s="123">
        <f>SUM(C31:C32)</f>
        <v>2.8924498000000001</v>
      </c>
      <c r="D30" s="123">
        <f t="shared" ref="D30:F30" si="7">SUM(D31:D32)</f>
        <v>2.8924498000000001</v>
      </c>
      <c r="E30" s="123">
        <f t="shared" si="7"/>
        <v>2.8924498000000001</v>
      </c>
      <c r="F30" s="123">
        <f t="shared" si="7"/>
        <v>2.8924498000000001</v>
      </c>
      <c r="G30" s="123">
        <v>0</v>
      </c>
      <c r="H30" s="123">
        <f>SUM(H31:H32)</f>
        <v>0</v>
      </c>
      <c r="I30" s="123" t="s">
        <v>220</v>
      </c>
      <c r="J30" s="123">
        <f>SUM(J31:J32)</f>
        <v>0</v>
      </c>
      <c r="K30" s="123" t="s">
        <v>220</v>
      </c>
      <c r="L30" s="123">
        <f>SUM(L31:L32)</f>
        <v>2.8924498000000001</v>
      </c>
      <c r="M30" s="123" t="s">
        <v>289</v>
      </c>
      <c r="N30" s="123">
        <f t="shared" ref="N30" si="8">SUM(N31:N32)</f>
        <v>2.8924498000000001</v>
      </c>
      <c r="O30" s="123" t="s">
        <v>289</v>
      </c>
      <c r="P30" s="123">
        <v>0</v>
      </c>
      <c r="Q30" s="123" t="s">
        <v>220</v>
      </c>
      <c r="R30" s="123">
        <v>0</v>
      </c>
      <c r="S30" s="123" t="s">
        <v>220</v>
      </c>
      <c r="T30" s="123">
        <v>0</v>
      </c>
      <c r="U30" s="123" t="s">
        <v>220</v>
      </c>
      <c r="V30" s="123">
        <v>0</v>
      </c>
      <c r="W30" s="123" t="s">
        <v>220</v>
      </c>
      <c r="X30" s="123">
        <f>IF(SUM(H30,L30,P30,T30)=0,"нд",SUM(H30,L30,P30,T30))</f>
        <v>2.8924498000000001</v>
      </c>
      <c r="Y30" s="123">
        <f>IF(SUM(J30,N30,R30,V30)=0,"нд",SUM(J30,N30,R30,V30))</f>
        <v>2.8924498000000001</v>
      </c>
    </row>
    <row r="31" spans="1:25">
      <c r="A31" s="125" t="s">
        <v>118</v>
      </c>
      <c r="B31" s="23" t="s">
        <v>117</v>
      </c>
      <c r="C31" s="98">
        <v>0.28924498000000004</v>
      </c>
      <c r="D31" s="98">
        <v>0.28924498000000004</v>
      </c>
      <c r="E31" s="98">
        <v>0.28924498000000004</v>
      </c>
      <c r="F31" s="98">
        <v>0.28924498000000004</v>
      </c>
      <c r="G31" s="98">
        <v>0</v>
      </c>
      <c r="H31" s="98">
        <v>0</v>
      </c>
      <c r="I31" s="98" t="s">
        <v>220</v>
      </c>
      <c r="J31" s="98">
        <v>0</v>
      </c>
      <c r="K31" s="98" t="s">
        <v>220</v>
      </c>
      <c r="L31" s="98">
        <v>0.28924498000000004</v>
      </c>
      <c r="M31" s="98" t="s">
        <v>220</v>
      </c>
      <c r="N31" s="98">
        <v>0.28924498000000004</v>
      </c>
      <c r="O31" s="98" t="s">
        <v>220</v>
      </c>
      <c r="P31" s="98">
        <v>0</v>
      </c>
      <c r="Q31" s="98" t="s">
        <v>220</v>
      </c>
      <c r="R31" s="98">
        <v>0</v>
      </c>
      <c r="S31" s="98" t="s">
        <v>220</v>
      </c>
      <c r="T31" s="98">
        <v>0</v>
      </c>
      <c r="U31" s="98" t="s">
        <v>220</v>
      </c>
      <c r="V31" s="98">
        <v>0</v>
      </c>
      <c r="W31" s="98" t="s">
        <v>220</v>
      </c>
      <c r="X31" s="225">
        <f>IF(SUM(H31,L31,P31,T31)=0,"нд",SUM(H31,L31,P31,T31))</f>
        <v>0.28924498000000004</v>
      </c>
      <c r="Y31" s="225">
        <f>IF(SUM(J31,N31,R31,V31)=0,"нд",SUM(J31,N31,R31,V31))</f>
        <v>0.28924498000000004</v>
      </c>
    </row>
    <row r="32" spans="1:25" ht="31.5">
      <c r="A32" s="125" t="s">
        <v>116</v>
      </c>
      <c r="B32" s="23" t="s">
        <v>115</v>
      </c>
      <c r="C32" s="98">
        <v>2.6032048200000002</v>
      </c>
      <c r="D32" s="98">
        <v>2.6032048200000002</v>
      </c>
      <c r="E32" s="98">
        <v>2.6032048200000002</v>
      </c>
      <c r="F32" s="98">
        <v>2.6032048200000002</v>
      </c>
      <c r="G32" s="98">
        <v>0</v>
      </c>
      <c r="H32" s="98">
        <v>0</v>
      </c>
      <c r="I32" s="98" t="s">
        <v>220</v>
      </c>
      <c r="J32" s="98">
        <v>0</v>
      </c>
      <c r="K32" s="98" t="s">
        <v>220</v>
      </c>
      <c r="L32" s="98">
        <v>2.6032048200000002</v>
      </c>
      <c r="M32" s="98" t="s">
        <v>289</v>
      </c>
      <c r="N32" s="98">
        <v>2.6032048200000002</v>
      </c>
      <c r="O32" s="98" t="s">
        <v>289</v>
      </c>
      <c r="P32" s="98">
        <v>0</v>
      </c>
      <c r="Q32" s="98" t="s">
        <v>220</v>
      </c>
      <c r="R32" s="98">
        <v>0</v>
      </c>
      <c r="S32" s="98" t="s">
        <v>220</v>
      </c>
      <c r="T32" s="98">
        <v>0</v>
      </c>
      <c r="U32" s="98" t="s">
        <v>220</v>
      </c>
      <c r="V32" s="98">
        <v>0</v>
      </c>
      <c r="W32" s="98" t="s">
        <v>220</v>
      </c>
      <c r="X32" s="225">
        <f>IF(SUM(H32,L32,P32,T32)=0,"нд",SUM(H32,L32,P32,T32))</f>
        <v>2.6032048200000002</v>
      </c>
      <c r="Y32" s="225">
        <f>IF(SUM(J32,N32,R32,V32)=0,"нд",SUM(J32,N32,R32,V32))</f>
        <v>2.6032048200000002</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9">IF(SUM(H36,L36,P36,T36)=0,"нд",SUM(H36,L36,P36,T36))</f>
        <v>нд</v>
      </c>
      <c r="Y36" s="225" t="str">
        <f t="shared" ref="Y36:Y41" si="10">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9"/>
        <v>нд</v>
      </c>
      <c r="Y37" s="225" t="str">
        <f t="shared" si="10"/>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9"/>
        <v>нд</v>
      </c>
      <c r="Y38" s="225" t="str">
        <f t="shared" si="10"/>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9"/>
        <v>нд</v>
      </c>
      <c r="Y39" s="225" t="str">
        <f t="shared" si="10"/>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9"/>
        <v>нд</v>
      </c>
      <c r="Y40" s="225" t="str">
        <f t="shared" si="10"/>
        <v>нд</v>
      </c>
    </row>
    <row r="41" spans="1:25">
      <c r="A41" s="124" t="s">
        <v>103</v>
      </c>
      <c r="B41" s="23" t="s">
        <v>89</v>
      </c>
      <c r="C41" s="98">
        <v>0.4</v>
      </c>
      <c r="D41" s="98">
        <v>0.4</v>
      </c>
      <c r="E41" s="98">
        <v>0.4</v>
      </c>
      <c r="F41" s="98">
        <v>0.4</v>
      </c>
      <c r="G41" s="98" t="s">
        <v>220</v>
      </c>
      <c r="H41" s="98">
        <v>0</v>
      </c>
      <c r="I41" s="98" t="s">
        <v>220</v>
      </c>
      <c r="J41" s="98">
        <v>0</v>
      </c>
      <c r="K41" s="98" t="s">
        <v>220</v>
      </c>
      <c r="L41" s="98">
        <v>0.4</v>
      </c>
      <c r="M41" s="98" t="s">
        <v>289</v>
      </c>
      <c r="N41" s="98">
        <v>0.4</v>
      </c>
      <c r="O41" s="98" t="s">
        <v>289</v>
      </c>
      <c r="P41" s="98">
        <v>0</v>
      </c>
      <c r="Q41" s="98" t="s">
        <v>220</v>
      </c>
      <c r="R41" s="98">
        <v>0</v>
      </c>
      <c r="S41" s="98" t="s">
        <v>220</v>
      </c>
      <c r="T41" s="98">
        <v>0</v>
      </c>
      <c r="U41" s="98" t="s">
        <v>220</v>
      </c>
      <c r="V41" s="98">
        <v>0</v>
      </c>
      <c r="W41" s="98" t="s">
        <v>220</v>
      </c>
      <c r="X41" s="225">
        <f t="shared" si="9"/>
        <v>0.4</v>
      </c>
      <c r="Y41" s="225">
        <f t="shared" si="10"/>
        <v>0.4</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9"/>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1">IF(SUM(H44,L44,P44,T44)=0,"нд",SUM(H44,L44,P44,T44))</f>
        <v>нд</v>
      </c>
      <c r="Y44" s="225" t="str">
        <f t="shared" ref="Y44:Y50" si="12">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1"/>
        <v>нд</v>
      </c>
      <c r="Y45" s="225" t="str">
        <f t="shared" si="12"/>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1"/>
        <v>нд</v>
      </c>
      <c r="Y46" s="225" t="str">
        <f t="shared" si="12"/>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1"/>
        <v>нд</v>
      </c>
      <c r="Y47" s="225" t="str">
        <f t="shared" si="12"/>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1"/>
        <v>нд</v>
      </c>
      <c r="Y48" s="225" t="str">
        <f t="shared" si="12"/>
        <v>нд</v>
      </c>
    </row>
    <row r="49" spans="1:25">
      <c r="A49" s="124" t="s">
        <v>90</v>
      </c>
      <c r="B49" s="23" t="s">
        <v>89</v>
      </c>
      <c r="C49" s="98">
        <v>0.44</v>
      </c>
      <c r="D49" s="98">
        <v>0.44</v>
      </c>
      <c r="E49" s="98">
        <v>0.44</v>
      </c>
      <c r="F49" s="98">
        <v>0.44</v>
      </c>
      <c r="G49" s="98" t="s">
        <v>220</v>
      </c>
      <c r="H49" s="98">
        <v>0</v>
      </c>
      <c r="I49" s="98" t="s">
        <v>220</v>
      </c>
      <c r="J49" s="98">
        <v>0</v>
      </c>
      <c r="K49" s="98" t="s">
        <v>220</v>
      </c>
      <c r="L49" s="98">
        <v>0.4</v>
      </c>
      <c r="M49" s="98" t="s">
        <v>289</v>
      </c>
      <c r="N49" s="98">
        <v>0.4</v>
      </c>
      <c r="O49" s="98" t="s">
        <v>289</v>
      </c>
      <c r="P49" s="98" t="s">
        <v>220</v>
      </c>
      <c r="Q49" s="98" t="s">
        <v>220</v>
      </c>
      <c r="R49" s="98" t="s">
        <v>220</v>
      </c>
      <c r="S49" s="98" t="s">
        <v>220</v>
      </c>
      <c r="T49" s="98" t="s">
        <v>220</v>
      </c>
      <c r="U49" s="98" t="s">
        <v>220</v>
      </c>
      <c r="V49" s="98" t="s">
        <v>220</v>
      </c>
      <c r="W49" s="98" t="s">
        <v>220</v>
      </c>
      <c r="X49" s="225">
        <f t="shared" si="11"/>
        <v>0.4</v>
      </c>
      <c r="Y49" s="225">
        <f t="shared" si="12"/>
        <v>0.4</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1"/>
        <v>нд</v>
      </c>
      <c r="Y50" s="225" t="str">
        <f t="shared" si="12"/>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2.8924498000000001</v>
      </c>
      <c r="D52" s="98">
        <v>2.8924498000000001</v>
      </c>
      <c r="E52" s="98">
        <v>2.8924498000000001</v>
      </c>
      <c r="F52" s="98">
        <v>2.8924498000000001</v>
      </c>
      <c r="G52" s="98">
        <v>0</v>
      </c>
      <c r="H52" s="98">
        <v>0</v>
      </c>
      <c r="I52" s="98" t="s">
        <v>220</v>
      </c>
      <c r="J52" s="98">
        <v>0</v>
      </c>
      <c r="K52" s="98" t="s">
        <v>220</v>
      </c>
      <c r="L52" s="98">
        <v>2.8924498000000001</v>
      </c>
      <c r="M52" s="98" t="s">
        <v>289</v>
      </c>
      <c r="N52" s="98">
        <v>2.8924498000000001</v>
      </c>
      <c r="O52" s="98" t="s">
        <v>289</v>
      </c>
      <c r="P52" s="98">
        <v>0</v>
      </c>
      <c r="Q52" s="98" t="s">
        <v>220</v>
      </c>
      <c r="R52" s="98">
        <v>0</v>
      </c>
      <c r="S52" s="98" t="s">
        <v>220</v>
      </c>
      <c r="T52" s="98">
        <v>0</v>
      </c>
      <c r="U52" s="98" t="s">
        <v>220</v>
      </c>
      <c r="V52" s="98">
        <v>0</v>
      </c>
      <c r="W52" s="98" t="s">
        <v>220</v>
      </c>
      <c r="X52" s="98">
        <f t="shared" ref="X52:X64" si="13">IF(SUM(H52,L52,P52,T52)=0,"нд",SUM(H52,L52,P52,T52))</f>
        <v>2.8924498000000001</v>
      </c>
      <c r="Y52" s="98">
        <f>IF(SUM(J52,N52,R52,V52)=0,"нд",SUM(J52,N52,R52,V52))</f>
        <v>2.8924498000000001</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3"/>
        <v>нд</v>
      </c>
      <c r="Y53" s="225" t="str">
        <f t="shared" ref="Y53:Y56" si="14">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3"/>
        <v>нд</v>
      </c>
      <c r="Y54" s="225" t="str">
        <f t="shared" si="14"/>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3"/>
        <v>нд</v>
      </c>
      <c r="Y55" s="225" t="str">
        <f t="shared" si="14"/>
        <v>нд</v>
      </c>
    </row>
    <row r="56" spans="1:25">
      <c r="A56" s="124" t="s">
        <v>80</v>
      </c>
      <c r="B56" s="31" t="s">
        <v>74</v>
      </c>
      <c r="C56" s="98">
        <v>0.4</v>
      </c>
      <c r="D56" s="98">
        <v>0.4</v>
      </c>
      <c r="E56" s="98">
        <v>0.4</v>
      </c>
      <c r="F56" s="98">
        <v>0.4</v>
      </c>
      <c r="G56" s="98">
        <v>0</v>
      </c>
      <c r="H56" s="98">
        <v>0</v>
      </c>
      <c r="I56" s="98" t="s">
        <v>220</v>
      </c>
      <c r="J56" s="98">
        <v>0</v>
      </c>
      <c r="K56" s="98" t="s">
        <v>220</v>
      </c>
      <c r="L56" s="98">
        <v>0.4</v>
      </c>
      <c r="M56" s="98" t="s">
        <v>289</v>
      </c>
      <c r="N56" s="98">
        <v>0.4</v>
      </c>
      <c r="O56" s="98" t="s">
        <v>289</v>
      </c>
      <c r="P56" s="98">
        <v>0</v>
      </c>
      <c r="Q56" s="98" t="s">
        <v>220</v>
      </c>
      <c r="R56" s="98">
        <v>0</v>
      </c>
      <c r="S56" s="98" t="s">
        <v>220</v>
      </c>
      <c r="T56" s="98">
        <v>0</v>
      </c>
      <c r="U56" s="98" t="s">
        <v>220</v>
      </c>
      <c r="V56" s="98">
        <v>0</v>
      </c>
      <c r="W56" s="98" t="s">
        <v>220</v>
      </c>
      <c r="X56" s="225">
        <f t="shared" si="13"/>
        <v>0.4</v>
      </c>
      <c r="Y56" s="225">
        <f t="shared" si="14"/>
        <v>0.4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3"/>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3"/>
        <v>нд</v>
      </c>
      <c r="Y58" s="123" t="str">
        <f t="shared" ref="Y58:Y64" si="15">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3"/>
        <v>нд</v>
      </c>
      <c r="Y59" s="123" t="str">
        <f t="shared" si="15"/>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3"/>
        <v>нд</v>
      </c>
      <c r="Y60" s="225" t="str">
        <f t="shared" si="15"/>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3"/>
        <v>нд</v>
      </c>
      <c r="Y61" s="225" t="str">
        <f t="shared" si="15"/>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3"/>
        <v>нд</v>
      </c>
      <c r="Y62" s="225" t="str">
        <f t="shared" si="15"/>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3"/>
        <v>нд</v>
      </c>
      <c r="Y63" s="225" t="str">
        <f t="shared" si="15"/>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3"/>
        <v>нд</v>
      </c>
      <c r="Y64" s="225" t="str">
        <f t="shared" si="15"/>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ЭN232709_20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 xml:space="preserve">Строительство КЛ-10 кВ ТП-60-ТП-55, г. Собинка (0,4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5"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ЭN232709_20</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Строительство КЛ-10 кВ ТП-60-ТП-55, г. Собинка (0,4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 xml:space="preserve">Строительство КЛ-10 кВ ТП-60-ТП-55, г. Собинка (0,4 км) </v>
      </c>
    </row>
    <row r="22" spans="1:2" ht="16.5" thickBot="1">
      <c r="A22" s="58" t="s">
        <v>228</v>
      </c>
      <c r="B22" s="131" t="s">
        <v>478</v>
      </c>
    </row>
    <row r="23" spans="1:2" ht="16.5" thickBot="1">
      <c r="A23" s="60" t="s">
        <v>229</v>
      </c>
      <c r="B23" s="61" t="s">
        <v>230</v>
      </c>
    </row>
    <row r="24" spans="1:2" ht="30.75" thickBot="1">
      <c r="A24" s="60" t="s">
        <v>231</v>
      </c>
      <c r="B24" s="226" t="s">
        <v>471</v>
      </c>
    </row>
    <row r="25" spans="1:2" ht="16.5" thickBot="1">
      <c r="A25" s="62" t="s">
        <v>232</v>
      </c>
      <c r="B25" s="130">
        <v>2027</v>
      </c>
    </row>
    <row r="26" spans="1:2" ht="16.5" thickBot="1">
      <c r="A26" s="63" t="s">
        <v>233</v>
      </c>
      <c r="B26" s="64" t="s">
        <v>467</v>
      </c>
    </row>
    <row r="27" spans="1:2" ht="23.25" customHeight="1" thickBot="1">
      <c r="A27" s="65" t="s">
        <v>284</v>
      </c>
      <c r="B27" s="130">
        <f>T1C25</f>
        <v>3.528788756</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